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6-2027   50490" sheetId="1" state="visible" r:id="rId1"/>
    <sheet name="2026-2027  А0490 " sheetId="2" state="visible" r:id="rId2"/>
    <sheet name="2017" sheetId="3" state="hidden" r:id="rId3"/>
    <sheet name="2018" sheetId="4" state="hidden" r:id="rId4"/>
    <sheet name="2018 с надомниками)" sheetId="5" state="hidden" r:id="rId5"/>
    <sheet name="2018 пит детей с ОВЗ" sheetId="6" state="hidden" r:id="rId6"/>
    <sheet name="2019" sheetId="7" state="hidden" r:id="rId7"/>
    <sheet name="2019 10.10.18" sheetId="8" state="hidden" r:id="rId8"/>
  </sheets>
  <definedNames>
    <definedName name="Print_Area" localSheetId="0">2026!$A$1:$H$24</definedName>
    <definedName name="Print_Area" localSheetId="1">2026!$A$1:$H$24</definedName>
    <definedName name="_xlnm.Print_Area" localSheetId="7">'2019 10.10.18'!$A$1:$H$48</definedName>
  </definedNames>
  <calcPr/>
</workbook>
</file>

<file path=xl/sharedStrings.xml><?xml version="1.0" encoding="utf-8"?>
<sst xmlns="http://schemas.openxmlformats.org/spreadsheetml/2006/main" count="108" uniqueCount="108">
  <si>
    <t xml:space="preserve">Расчет распределения субсидии бюджетам муниципальных образований на адресное строительство школ в отдельных населенных пунктах с объективно выявленной потребностью инфраструктуры (зданий) школ  (таблица 5.8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</si>
  <si>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</si>
  <si>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</si>
  <si>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</si>
  <si>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</si>
  <si>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</si>
  <si>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>Образование</t>
  </si>
  <si>
    <t xml:space="preserve">07 00</t>
  </si>
  <si>
    <t>Подраздел</t>
  </si>
  <si>
    <t xml:space="preserve">Общее образование</t>
  </si>
  <si>
    <t xml:space="preserve">07 02</t>
  </si>
  <si>
    <t xml:space="preserve">Программное (непрограммное) направление деятельности </t>
  </si>
  <si>
    <t xml:space="preserve">Государственная программа «Развитие системы образования Оренбургской области»</t>
  </si>
  <si>
    <t xml:space="preserve">0200000000
</t>
  </si>
  <si>
    <t xml:space="preserve">Тип структурного элемента
</t>
  </si>
  <si>
    <t xml:space="preserve">Региональный проект</t>
  </si>
  <si>
    <t xml:space="preserve">02 1 00 00000</t>
  </si>
  <si>
    <t xml:space="preserve">
Структурный элемент</t>
  </si>
  <si>
    <t xml:space="preserve">Региональный проект «Все лучшее детям»</t>
  </si>
  <si>
    <t xml:space="preserve">02 1 Ю4 00000</t>
  </si>
  <si>
    <t xml:space="preserve">Наименование межбюджетного трансферта</t>
  </si>
  <si>
    <t xml:space="preserve">Адресное строительство школ в отдельных населенных пунктах с объективно выявленной потребностью инфраструктуры (зданий) школ</t>
  </si>
  <si>
    <t xml:space="preserve">02 1 Ю4 50490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</si>
  <si>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</si>
  <si>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</si>
  <si>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</si>
  <si>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 декабря 2018 г. № 921-пп «Об утверждении государственной программы Оренбургской области  «Развитие системы образования Оренбургской области»</t>
  </si>
  <si>
    <t xml:space="preserve">Единица измерения</t>
  </si>
  <si>
    <t xml:space="preserve">тыс. рублей</t>
  </si>
  <si>
    <t xml:space="preserve">Распределение  субсидии бюджетам муниципальных образований на адресное строительство школ в отдельных населенных пунктах с объективно выявленной потребностью инфраструктуры (зданий) школ</t>
  </si>
  <si>
    <t xml:space="preserve">№ п/п</t>
  </si>
  <si>
    <t xml:space="preserve">Наименование муниципального образования*</t>
  </si>
  <si>
    <t xml:space="preserve">2026 год </t>
  </si>
  <si>
    <t xml:space="preserve">2027 год </t>
  </si>
  <si>
    <t xml:space="preserve">ССi - объем капитальных вложений по объектам i-го муниципального образования, предлагаемый к финансированию на условиях софинансирования из областного бюджета в соответствующем финансовом году
</t>
  </si>
  <si>
    <t xml:space="preserve">
ПСi - уровень софинансирования из областного бюджета i-го муниципального образования
</t>
  </si>
  <si>
    <t xml:space="preserve">Размер субсидии               гр.3*гр.4/100                                                                 тыс. рублей</t>
  </si>
  <si>
    <t xml:space="preserve">Размер субсидии               гр.6*гр.7/100                                                                 тыс. рублей</t>
  </si>
  <si>
    <t xml:space="preserve">Оренбургский муниципальный район</t>
  </si>
  <si>
    <t>98,5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</si>
  <si>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</si>
  <si>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</si>
  <si>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субсидии бюджетам муниципальных образований на софинансирование капитальных вложений в объекты муниципальной собственности на адресное строительство школ в отдельных населенных пунктах с объективно выявленной потребностью инфраструктуры (зданий) школ (таблица 5.8 приложения14)</t>
  </si>
  <si>
    <t>07</t>
  </si>
  <si>
    <t>02</t>
  </si>
  <si>
    <t xml:space="preserve">02 0 00 00000
</t>
  </si>
  <si>
    <t xml:space="preserve">Субсидии бюджетам муниципальных образований на софинансирование капитальных вложений в объекты муниципальной собственности на адресное строительство школ в отдельных населенных пунктах с объективно выявленной потребностью инфраструктуры (зданий) школ</t>
  </si>
  <si>
    <t xml:space="preserve">02 1 Ю4 А0490</t>
  </si>
  <si>
    <t xml:space="preserve">Распределение  субсидии бюджетам муниципальных образований на софинансирование капитальных вложений в объекты муниципальной собственности на адресное строительство школ в отдельных населенных пунктах с объективно выявленной потребностью инфраструктуры (зданий) школ, на 2026 и 2027 годы</t>
  </si>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</sst>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</numFmts>
  <fonts count="36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sz val="12.000000"/>
      <color theme="1" tint="0"/>
      <name val="Times New Roman"/>
    </font>
    <font>
      <sz val="11.000000"/>
      <name val="Times New Roman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105">
    <xf fontId="0" fillId="0" borderId="0" numFmtId="0" xfId="0"/>
    <xf fontId="19" fillId="0" borderId="0" numFmtId="0" xfId="0" applyFont="1"/>
    <xf fontId="20" fillId="0" borderId="0" numFmtId="0" xfId="0" applyFont="1" applyAlignment="1">
      <alignment horizontal="center"/>
    </xf>
    <xf fontId="21" fillId="33" borderId="0" numFmtId="0" xfId="0" applyFont="1" applyFill="1" applyAlignment="1">
      <alignment horizontal="center" vertical="top" wrapText="1"/>
    </xf>
    <xf fontId="0" fillId="0" borderId="0" numFmtId="0" xfId="0" applyAlignment="1">
      <alignment wrapText="1"/>
    </xf>
    <xf fontId="21" fillId="0" borderId="10" numFmtId="0" xfId="0" applyFont="1" applyBorder="1" applyAlignment="1">
      <alignment horizontal="center" wrapText="1"/>
    </xf>
    <xf fontId="21" fillId="0" borderId="0" numFmtId="0" xfId="0" applyFont="1" applyAlignment="1">
      <alignment horizontal="left" wrapText="1"/>
    </xf>
    <xf fontId="21" fillId="0" borderId="0" numFmtId="0" xfId="0" applyFont="1" applyAlignment="1">
      <alignment horizontal="left" vertical="center" wrapText="1"/>
    </xf>
    <xf fontId="21" fillId="0" borderId="11" numFmtId="0" xfId="0" applyFont="1" applyBorder="1" applyAlignment="1">
      <alignment horizontal="left" vertical="center" wrapText="1"/>
    </xf>
    <xf fontId="21" fillId="0" borderId="10" numFmtId="0" xfId="0" applyFont="1" applyBorder="1" applyAlignment="1">
      <alignment horizontal="center" vertical="center" wrapText="1"/>
    </xf>
    <xf fontId="21" fillId="0" borderId="0" numFmtId="0" xfId="0" applyFont="1" applyAlignment="1">
      <alignment wrapText="1"/>
    </xf>
    <xf fontId="0" fillId="0" borderId="0" numFmtId="0" xfId="0"/>
    <xf fontId="21" fillId="0" borderId="10" numFmtId="49" xfId="0" applyNumberFormat="1" applyFont="1" applyBorder="1" applyAlignment="1">
      <alignment horizontal="center" vertical="center" wrapText="1"/>
    </xf>
    <xf fontId="21" fillId="0" borderId="11" numFmtId="0" xfId="0" applyFont="1" applyBorder="1" applyAlignment="1">
      <alignment horizontal="left" wrapText="1"/>
    </xf>
    <xf fontId="21" fillId="0" borderId="10" numFmtId="49" xfId="0" applyNumberFormat="1" applyFont="1" applyBorder="1" applyAlignment="1">
      <alignment horizontal="center" vertical="top" wrapText="1"/>
    </xf>
    <xf fontId="21" fillId="0" borderId="0" numFmtId="0" xfId="0" applyFont="1" applyAlignment="1">
      <alignment horizontal="left"/>
    </xf>
    <xf fontId="21" fillId="0" borderId="0" numFmtId="0" xfId="0" applyFont="1" applyAlignment="1">
      <alignment horizontal="left" vertical="top" wrapText="1"/>
    </xf>
    <xf fontId="21" fillId="33" borderId="0" numFmtId="0" xfId="0" applyFont="1" applyFill="1" applyAlignment="1">
      <alignment horizontal="left" vertical="top" wrapText="1"/>
    </xf>
    <xf fontId="21" fillId="33" borderId="11" numFmtId="0" xfId="0" applyFont="1" applyFill="1" applyBorder="1" applyAlignment="1">
      <alignment horizontal="left" vertical="top" wrapText="1"/>
    </xf>
    <xf fontId="21" fillId="0" borderId="0" numFmtId="0" xfId="0" applyFont="1" applyAlignment="1">
      <alignment horizontal="justify" vertical="top" wrapText="1"/>
    </xf>
    <xf fontId="20" fillId="0" borderId="0" numFmtId="0" xfId="0" applyFont="1" applyAlignment="1">
      <alignment wrapText="1"/>
    </xf>
    <xf fontId="20" fillId="0" borderId="0" numFmtId="0" xfId="0" applyFont="1" applyAlignment="1">
      <alignment horizontal="center" wrapText="1"/>
    </xf>
    <xf fontId="19" fillId="0" borderId="0" numFmtId="165" xfId="0" applyNumberFormat="1" applyFont="1"/>
    <xf fontId="22" fillId="0" borderId="12" numFmtId="0" xfId="40" applyFont="1" applyBorder="1" applyAlignment="1" applyProtection="1">
      <alignment horizontal="center" vertical="center" wrapText="1"/>
    </xf>
    <xf fontId="22" fillId="0" borderId="12" numFmtId="0" xfId="31" applyFont="1" applyBorder="1" applyAlignment="1" applyProtection="1">
      <alignment horizontal="center" vertical="center" wrapText="1"/>
    </xf>
    <xf fontId="22" fillId="0" borderId="12" numFmtId="0" xfId="0" applyFont="1" applyBorder="1" applyAlignment="1">
      <alignment horizontal="center"/>
    </xf>
    <xf fontId="23" fillId="0" borderId="12" numFmtId="0" xfId="0" applyFont="1" applyBorder="1" applyAlignment="1">
      <alignment horizontal="center"/>
    </xf>
    <xf fontId="24" fillId="0" borderId="12" numFmtId="0" xfId="41" applyFont="1" applyBorder="1" applyAlignment="1" applyProtection="1">
      <alignment horizontal="center" vertical="top" wrapText="1"/>
    </xf>
    <xf fontId="24" fillId="0" borderId="12" numFmtId="0" xfId="41" applyFont="1" applyBorder="1" applyAlignment="1" applyProtection="1">
      <alignment horizontal="center" vertical="center" wrapText="1"/>
    </xf>
    <xf fontId="24" fillId="0" borderId="12" numFmtId="0" xfId="41" applyFont="1" applyBorder="1" applyAlignment="1">
      <alignment horizontal="center" vertical="top" wrapText="1"/>
    </xf>
    <xf fontId="24" fillId="0" borderId="12" numFmtId="0" xfId="41" applyFont="1" applyBorder="1" applyAlignment="1">
      <alignment horizontal="center" vertical="center" wrapText="1"/>
    </xf>
    <xf fontId="19" fillId="0" borderId="0" numFmtId="4" xfId="0" applyNumberFormat="1" applyFont="1"/>
    <xf fontId="22" fillId="0" borderId="12" numFmtId="0" xfId="41" applyFont="1" applyBorder="1" applyAlignment="1" applyProtection="1">
      <alignment horizontal="center" vertical="center" wrapText="1"/>
    </xf>
    <xf fontId="22" fillId="0" borderId="12" numFmtId="0" xfId="41" applyFont="1" applyBorder="1" applyAlignment="1">
      <alignment horizontal="center" vertical="center" wrapText="1"/>
    </xf>
    <xf fontId="22" fillId="0" borderId="12" numFmtId="0" xfId="31" applyFont="1" applyBorder="1" applyAlignment="1" applyProtection="1">
      <alignment horizontal="left" vertical="center" wrapText="1"/>
    </xf>
    <xf fontId="22" fillId="33" borderId="12" numFmtId="4" xfId="41" applyNumberFormat="1" applyFont="1" applyFill="1" applyBorder="1" applyAlignment="1" applyProtection="1">
      <alignment horizontal="center" vertical="center" wrapText="1"/>
    </xf>
    <xf fontId="22" fillId="33" borderId="12" numFmtId="49" xfId="41" applyNumberFormat="1" applyFont="1" applyFill="1" applyBorder="1" applyAlignment="1" applyProtection="1">
      <alignment horizontal="center" vertical="center" wrapText="1"/>
    </xf>
    <xf fontId="22" fillId="0" borderId="12" numFmtId="4" xfId="41" applyNumberFormat="1" applyFont="1" applyBorder="1" applyAlignment="1" applyProtection="1">
      <alignment horizontal="center" vertical="center" wrapText="1"/>
    </xf>
    <xf fontId="22" fillId="33" borderId="12" numFmtId="4" xfId="41" applyNumberFormat="1" applyFont="1" applyFill="1" applyBorder="1" applyAlignment="1">
      <alignment horizontal="center" vertical="center" wrapText="1"/>
    </xf>
    <xf fontId="22" fillId="33" borderId="12" numFmtId="49" xfId="41" applyNumberFormat="1" applyFont="1" applyFill="1" applyBorder="1" applyAlignment="1">
      <alignment horizontal="center" vertical="center" wrapText="1"/>
    </xf>
    <xf fontId="22" fillId="0" borderId="12" numFmtId="4" xfId="41" applyNumberFormat="1" applyFont="1" applyBorder="1" applyAlignment="1">
      <alignment horizontal="center" vertical="center" wrapText="1"/>
    </xf>
    <xf fontId="22" fillId="0" borderId="12" numFmtId="0" xfId="0" applyFont="1" applyBorder="1" applyAlignment="1">
      <alignment horizontal="center" vertical="top" wrapText="1"/>
    </xf>
    <xf fontId="22" fillId="0" borderId="12" numFmtId="0" xfId="0" applyFont="1" applyBorder="1" applyAlignment="1">
      <alignment vertical="top" wrapText="1"/>
    </xf>
    <xf fontId="22" fillId="0" borderId="12" numFmtId="4" xfId="41" applyNumberFormat="1" applyFont="1" applyBorder="1" applyAlignment="1" applyProtection="1">
      <alignment horizontal="center"/>
    </xf>
    <xf fontId="22" fillId="0" borderId="12" numFmtId="9" xfId="41" applyNumberFormat="1" applyFont="1" applyBorder="1" applyAlignment="1" applyProtection="1">
      <alignment horizontal="center"/>
    </xf>
    <xf fontId="22" fillId="0" borderId="12" numFmtId="4" xfId="41" applyNumberFormat="1" applyFont="1" applyBorder="1" applyAlignment="1">
      <alignment horizontal="center"/>
    </xf>
    <xf fontId="22" fillId="0" borderId="12" numFmtId="9" xfId="41" applyNumberFormat="1" applyFont="1" applyBorder="1" applyAlignment="1">
      <alignment horizontal="center"/>
    </xf>
    <xf fontId="21" fillId="0" borderId="13" numFmtId="0" xfId="0" applyFont="1" applyBorder="1" applyAlignment="1">
      <alignment horizontal="left" wrapText="1"/>
    </xf>
    <xf fontId="21" fillId="0" borderId="14" numFmtId="0" xfId="0" applyFont="1" applyBorder="1" applyAlignment="1">
      <alignment horizontal="left" wrapText="1"/>
    </xf>
    <xf fontId="21" fillId="0" borderId="13" numFmtId="0" xfId="0" applyFont="1" applyBorder="1" applyAlignment="1">
      <alignment horizontal="left" vertical="center" wrapText="1"/>
    </xf>
    <xf fontId="21" fillId="0" borderId="14" numFmtId="0" xfId="0" applyFont="1" applyBorder="1" applyAlignment="1">
      <alignment horizontal="left" vertical="center" wrapText="1"/>
    </xf>
    <xf fontId="22" fillId="0" borderId="12" numFmtId="0" xfId="40" applyFont="1" applyBorder="1" applyAlignment="1">
      <alignment horizontal="center" vertical="center" wrapText="1"/>
    </xf>
    <xf fontId="22" fillId="0" borderId="12" numFmtId="0" xfId="31" applyFont="1" applyBorder="1" applyAlignment="1">
      <alignment horizontal="center" vertical="center" wrapText="1"/>
    </xf>
    <xf fontId="22" fillId="33" borderId="12" numFmtId="0" xfId="41" applyFont="1" applyFill="1" applyBorder="1" applyAlignment="1">
      <alignment horizontal="center" vertical="center" wrapText="1"/>
    </xf>
    <xf fontId="22" fillId="0" borderId="12" numFmtId="0" xfId="31" applyFont="1" applyBorder="1" applyAlignment="1">
      <alignment horizontal="left" vertical="center" wrapText="1"/>
    </xf>
    <xf fontId="13" fillId="0" borderId="0" numFmtId="0" xfId="40" applyFont="1"/>
    <xf fontId="9" fillId="0" borderId="0" numFmtId="0" xfId="0" applyFont="1" applyAlignment="1">
      <alignment horizontal="center" wrapText="1"/>
    </xf>
    <xf fontId="25" fillId="0" borderId="15" numFmtId="0" xfId="40" applyFont="1" applyBorder="1" applyAlignment="1" applyProtection="1">
      <alignment vertical="center" wrapText="1"/>
    </xf>
    <xf fontId="25" fillId="0" borderId="10" numFmtId="0" xfId="40" applyFont="1" applyBorder="1" applyAlignment="1" applyProtection="1">
      <alignment horizontal="center" vertical="center" wrapText="1"/>
    </xf>
    <xf fontId="13" fillId="0" borderId="10" numFmtId="0" xfId="40" applyFont="1" applyBorder="1" applyProtection="1"/>
    <xf fontId="25" fillId="0" borderId="16" numFmtId="0" xfId="40" applyFont="1" applyBorder="1" applyAlignment="1" applyProtection="1">
      <alignment vertical="center" wrapText="1"/>
    </xf>
    <xf fontId="25" fillId="0" borderId="17" numFmtId="0" xfId="40" applyFont="1" applyBorder="1" applyAlignment="1" applyProtection="1">
      <alignment horizontal="center" vertical="center"/>
    </xf>
    <xf fontId="25" fillId="0" borderId="18" numFmtId="0" xfId="40" applyFont="1" applyBorder="1" applyAlignment="1" applyProtection="1">
      <alignment horizontal="center" vertical="center"/>
    </xf>
    <xf fontId="25" fillId="0" borderId="10" numFmtId="0" xfId="31" applyFont="1" applyBorder="1" applyAlignment="1" applyProtection="1">
      <alignment horizontal="center" vertical="center" wrapText="1"/>
    </xf>
    <xf fontId="25" fillId="0" borderId="19" numFmtId="0" xfId="40" applyFont="1" applyBorder="1" applyAlignment="1" applyProtection="1">
      <alignment vertical="center" wrapText="1"/>
    </xf>
    <xf fontId="25" fillId="0" borderId="10" numFmtId="0" xfId="31" applyFont="1" applyBorder="1" applyAlignment="1" applyProtection="1">
      <alignment horizontal="center" vertical="top" wrapText="1"/>
    </xf>
    <xf fontId="26" fillId="0" borderId="10" numFmtId="0" xfId="0" applyFont="1" applyBorder="1" applyAlignment="1">
      <alignment horizontal="center" vertical="top" wrapText="1"/>
    </xf>
    <xf fontId="26" fillId="0" borderId="10" numFmtId="0" xfId="0" applyFont="1" applyBorder="1" applyAlignment="1">
      <alignment vertical="top" wrapText="1"/>
    </xf>
    <xf fontId="25" fillId="0" borderId="10" numFmtId="0" xfId="40" applyFont="1" applyBorder="1" applyProtection="1"/>
    <xf fontId="25" fillId="0" borderId="10" numFmtId="165" xfId="40" applyNumberFormat="1" applyFont="1" applyBorder="1" applyProtection="1"/>
    <xf fontId="26" fillId="34" borderId="10" numFmtId="0" xfId="0" applyFont="1" applyFill="1" applyBorder="1" applyAlignment="1">
      <alignment horizontal="left" vertical="top" wrapText="1"/>
    </xf>
    <xf fontId="26" fillId="34" borderId="10" numFmtId="0" xfId="0" applyFont="1" applyFill="1" applyBorder="1" applyAlignment="1">
      <alignment vertical="top" wrapText="1"/>
    </xf>
    <xf fontId="9" fillId="0" borderId="10" numFmtId="0" xfId="0" applyFont="1" applyBorder="1"/>
    <xf fontId="25" fillId="0" borderId="10" numFmtId="0" xfId="40" applyFont="1" applyBorder="1" applyAlignment="1" applyProtection="1">
      <alignment horizontal="right" vertical="center"/>
    </xf>
    <xf fontId="25" fillId="0" borderId="10" numFmtId="165" xfId="40" applyNumberFormat="1" applyFont="1" applyBorder="1" applyAlignment="1" applyProtection="1">
      <alignment vertical="center"/>
    </xf>
    <xf fontId="25" fillId="0" borderId="19" numFmtId="165" xfId="40" applyNumberFormat="1" applyFont="1" applyBorder="1" applyProtection="1"/>
    <xf fontId="0" fillId="0" borderId="10" numFmtId="0" xfId="0" applyBorder="1" applyAlignment="1">
      <alignment horizontal="center" vertical="center" wrapText="1"/>
    </xf>
    <xf fontId="25" fillId="0" borderId="17" numFmtId="0" xfId="31" applyFont="1" applyBorder="1" applyAlignment="1" applyProtection="1">
      <alignment horizontal="center" vertical="center" wrapText="1"/>
    </xf>
    <xf fontId="25" fillId="0" borderId="17" numFmtId="165" xfId="40" applyNumberFormat="1" applyFont="1" applyBorder="1" applyProtection="1"/>
    <xf fontId="0" fillId="0" borderId="10" numFmtId="165" xfId="0" applyNumberFormat="1" applyBorder="1" applyAlignment="1">
      <alignment wrapText="1"/>
    </xf>
    <xf fontId="25" fillId="0" borderId="17" numFmtId="0" xfId="40" applyFont="1" applyBorder="1" applyProtection="1"/>
    <xf fontId="0" fillId="0" borderId="19" numFmtId="165" xfId="0" applyNumberFormat="1" applyBorder="1" applyAlignment="1">
      <alignment wrapText="1"/>
    </xf>
    <xf fontId="27" fillId="0" borderId="0" numFmtId="0" xfId="0" applyFont="1"/>
    <xf fontId="28" fillId="0" borderId="0" numFmtId="0" xfId="0" applyFont="1"/>
    <xf fontId="29" fillId="0" borderId="0" numFmtId="0" xfId="0" applyFont="1" applyAlignment="1">
      <alignment horizontal="center" wrapText="1"/>
    </xf>
    <xf fontId="27" fillId="0" borderId="0" numFmtId="0" xfId="0" applyFont="1" applyAlignment="1">
      <alignment horizontal="center" wrapText="1"/>
    </xf>
    <xf fontId="30" fillId="0" borderId="0" numFmtId="0" xfId="0" applyFont="1" applyAlignment="1">
      <alignment horizontal="center" wrapText="1"/>
    </xf>
    <xf fontId="27" fillId="0" borderId="10" numFmtId="0" xfId="0" applyFont="1" applyBorder="1" applyAlignment="1">
      <alignment horizontal="center"/>
    </xf>
    <xf fontId="25" fillId="0" borderId="15" numFmtId="0" xfId="41" applyFont="1" applyBorder="1" applyAlignment="1" applyProtection="1">
      <alignment horizontal="center" vertical="center" wrapText="1"/>
    </xf>
    <xf fontId="31" fillId="0" borderId="15" numFmtId="0" xfId="41" applyFont="1" applyBorder="1" applyAlignment="1" applyProtection="1">
      <alignment horizontal="center" vertical="center" wrapText="1"/>
    </xf>
    <xf fontId="25" fillId="0" borderId="20" numFmtId="0" xfId="41" applyFont="1" applyBorder="1" applyAlignment="1" applyProtection="1">
      <alignment horizontal="center" vertical="center" wrapText="1"/>
    </xf>
    <xf fontId="31" fillId="0" borderId="20" numFmtId="0" xfId="41" applyFont="1" applyBorder="1" applyAlignment="1" applyProtection="1">
      <alignment horizontal="center" vertical="center" wrapText="1"/>
    </xf>
    <xf fontId="13" fillId="0" borderId="10" numFmtId="0" xfId="0" applyFont="1" applyBorder="1" applyAlignment="1">
      <alignment horizontal="center" vertical="top" wrapText="1"/>
    </xf>
    <xf fontId="13" fillId="0" borderId="10" numFmtId="0" xfId="0" applyFont="1" applyBorder="1" applyAlignment="1">
      <alignment vertical="top" wrapText="1"/>
    </xf>
    <xf fontId="13" fillId="0" borderId="10" numFmtId="0" xfId="0" applyFont="1" applyBorder="1" applyAlignment="1">
      <alignment wrapText="1"/>
    </xf>
    <xf fontId="32" fillId="0" borderId="10" numFmtId="0" xfId="41" applyFont="1" applyBorder="1" applyAlignment="1" applyProtection="1">
      <alignment horizontal="center"/>
    </xf>
    <xf fontId="31" fillId="0" borderId="10" numFmtId="0" xfId="41" applyFont="1" applyBorder="1" applyAlignment="1" applyProtection="1">
      <alignment horizontal="center"/>
    </xf>
    <xf fontId="13" fillId="34" borderId="10" numFmtId="0" xfId="0" applyFont="1" applyFill="1" applyBorder="1" applyAlignment="1">
      <alignment horizontal="left" vertical="top" wrapText="1"/>
    </xf>
    <xf fontId="13" fillId="34" borderId="10" numFmtId="0" xfId="0" applyFont="1" applyFill="1" applyBorder="1" applyAlignment="1">
      <alignment wrapText="1"/>
    </xf>
    <xf fontId="29" fillId="0" borderId="10" numFmtId="0" xfId="0" applyFont="1" applyBorder="1"/>
    <xf fontId="13" fillId="34" borderId="10" numFmtId="0" xfId="0" applyFont="1" applyFill="1" applyBorder="1" applyAlignment="1">
      <alignment vertical="top" wrapText="1"/>
    </xf>
    <xf fontId="33" fillId="0" borderId="10" numFmtId="0" xfId="41" applyFont="1" applyBorder="1" applyProtection="1"/>
    <xf fontId="34" fillId="0" borderId="10" numFmtId="0" xfId="41" applyFont="1" applyBorder="1" applyProtection="1"/>
    <xf fontId="35" fillId="0" borderId="10" numFmtId="0" xfId="41" applyFont="1" applyBorder="1" applyProtection="1"/>
    <xf fontId="27" fillId="0" borderId="0" numFmtId="165" xfId="0" applyNumberFormat="1" applyFont="1"/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topLeftCell="A4" zoomScale="100" workbookViewId="0">
      <selection activeCell="D23" activeCellId="0" sqref="D23"/>
    </sheetView>
  </sheetViews>
  <sheetFormatPr baseColWidth="8" defaultRowHeight="15" customHeight="1"/>
  <cols>
    <col customWidth="1" min="1" max="1" style="1" width="6.4257799999999996"/>
    <col customWidth="1" min="2" max="2" style="1" width="35.710900000000002"/>
    <col customWidth="1" min="3" max="3" style="1" width="25.2852"/>
    <col customWidth="1" min="4" max="4" style="1" width="30.8515625"/>
    <col customWidth="1" min="5" max="6" style="1" width="23.2852"/>
    <col customWidth="1" min="7" max="7" style="1" width="24.7109375"/>
    <col customWidth="1" min="8" max="8" style="1" width="23.425799999999999"/>
    <col customWidth="1" min="9" max="9" style="1" width="17"/>
    <col customWidth="1" min="10" max="10" style="1" width="18"/>
    <col customWidth="1" min="11" max="257" style="1" width="9.1406200000000002"/>
  </cols>
  <sheetData>
    <row r="1" ht="17.25">
      <c r="B1" s="2"/>
    </row>
    <row r="2" ht="38.25" customHeight="1">
      <c r="A2" s="3" t="s">
        <v>0</v>
      </c>
      <c r="B2" s="3"/>
      <c r="C2" s="3"/>
      <c r="D2" s="3"/>
      <c r="E2" s="3"/>
      <c r="F2" s="3"/>
      <c r="G2" s="3"/>
      <c r="H2" s="3"/>
    </row>
    <row r="3" ht="17.25">
      <c r="B3" s="2"/>
    </row>
    <row r="4" ht="17.25">
      <c r="B4" s="4"/>
      <c r="C4" s="4"/>
      <c r="D4" s="1"/>
      <c r="E4" s="1"/>
      <c r="F4" s="1"/>
      <c r="G4" s="1"/>
      <c r="H4" s="5" t="s">
        <v>1</v>
      </c>
    </row>
    <row r="5" ht="34.5">
      <c r="A5" s="6" t="s">
        <v>2</v>
      </c>
      <c r="B5" s="6"/>
      <c r="C5" s="7" t="s">
        <v>3</v>
      </c>
      <c r="D5" s="7"/>
      <c r="E5" s="7"/>
      <c r="F5" s="7"/>
      <c r="G5" s="8"/>
      <c r="H5" s="9" t="s">
        <v>4</v>
      </c>
    </row>
    <row r="6" ht="17.25">
      <c r="A6" s="6" t="s">
        <v>5</v>
      </c>
      <c r="B6" s="6"/>
      <c r="C6" s="10" t="s">
        <v>6</v>
      </c>
      <c r="D6" s="11"/>
      <c r="E6" s="11"/>
      <c r="F6" s="11"/>
      <c r="G6" s="11"/>
      <c r="H6" s="12" t="s">
        <v>7</v>
      </c>
    </row>
    <row r="7" ht="17.25">
      <c r="A7" s="6" t="s">
        <v>8</v>
      </c>
      <c r="B7" s="6"/>
      <c r="C7" s="10" t="s">
        <v>9</v>
      </c>
      <c r="D7" s="11"/>
      <c r="E7" s="11"/>
      <c r="F7" s="11"/>
      <c r="G7" s="11"/>
      <c r="H7" s="12" t="s">
        <v>10</v>
      </c>
    </row>
    <row r="8" ht="41.25" customHeight="1">
      <c r="A8" s="7" t="s">
        <v>11</v>
      </c>
      <c r="B8" s="7"/>
      <c r="C8" s="6" t="s">
        <v>12</v>
      </c>
      <c r="D8" s="6"/>
      <c r="E8" s="6"/>
      <c r="F8" s="6"/>
      <c r="G8" s="13"/>
      <c r="H8" s="14" t="s">
        <v>13</v>
      </c>
    </row>
    <row r="9" ht="36" customHeight="1">
      <c r="A9" s="7" t="s">
        <v>14</v>
      </c>
      <c r="B9" s="7"/>
      <c r="C9" s="6" t="s">
        <v>15</v>
      </c>
      <c r="D9" s="6"/>
      <c r="E9" s="6"/>
      <c r="F9" s="6"/>
      <c r="G9" s="11"/>
      <c r="H9" s="12" t="s">
        <v>16</v>
      </c>
    </row>
    <row r="10" ht="27" customHeight="1">
      <c r="A10" s="7" t="s">
        <v>17</v>
      </c>
      <c r="B10" s="7"/>
      <c r="C10" s="15" t="s">
        <v>18</v>
      </c>
      <c r="D10" s="15"/>
      <c r="E10" s="15"/>
      <c r="F10" s="15"/>
      <c r="G10" s="11"/>
      <c r="H10" s="12" t="s">
        <v>19</v>
      </c>
    </row>
    <row r="11" ht="35.25" customHeight="1">
      <c r="A11" s="16" t="s">
        <v>20</v>
      </c>
      <c r="B11" s="16"/>
      <c r="C11" s="17" t="s">
        <v>21</v>
      </c>
      <c r="D11" s="17"/>
      <c r="E11" s="17"/>
      <c r="F11" s="17"/>
      <c r="G11" s="18"/>
      <c r="H11" s="12" t="s">
        <v>22</v>
      </c>
    </row>
    <row r="12" ht="17.25">
      <c r="A12" s="6" t="s">
        <v>23</v>
      </c>
      <c r="B12" s="6"/>
      <c r="C12" s="10" t="s">
        <v>24</v>
      </c>
      <c r="D12" s="11"/>
      <c r="E12" s="11"/>
      <c r="F12" s="11"/>
      <c r="G12" s="11"/>
      <c r="H12" s="9">
        <v>520</v>
      </c>
    </row>
    <row r="13" ht="15">
      <c r="A13" s="16" t="s">
        <v>25</v>
      </c>
      <c r="B13" s="16"/>
      <c r="C13" s="19" t="s">
        <v>26</v>
      </c>
      <c r="D13" s="19"/>
      <c r="E13" s="19"/>
      <c r="F13" s="19"/>
      <c r="G13" s="19"/>
      <c r="H13" s="4"/>
    </row>
    <row r="14" ht="45" customHeight="1">
      <c r="A14" s="16"/>
      <c r="B14" s="16"/>
      <c r="C14" s="19"/>
      <c r="D14" s="19"/>
      <c r="E14" s="19"/>
      <c r="F14" s="19"/>
      <c r="G14" s="19"/>
      <c r="H14" s="4"/>
    </row>
    <row r="15" ht="17.25">
      <c r="A15" s="6" t="s">
        <v>27</v>
      </c>
      <c r="B15" s="6"/>
      <c r="C15" s="6" t="s">
        <v>28</v>
      </c>
      <c r="D15" s="6"/>
      <c r="E15" s="6"/>
      <c r="F15" s="6"/>
      <c r="G15" s="6"/>
      <c r="H15" s="20"/>
    </row>
    <row r="16" ht="17.25">
      <c r="B16" s="10"/>
      <c r="C16" s="10"/>
      <c r="D16" s="1"/>
      <c r="E16" s="1"/>
      <c r="F16" s="1"/>
      <c r="G16" s="1"/>
      <c r="H16" s="20"/>
    </row>
    <row r="17" ht="33.75" customHeight="1">
      <c r="A17" s="21" t="s">
        <v>29</v>
      </c>
      <c r="B17" s="21"/>
      <c r="C17" s="21"/>
      <c r="D17" s="21"/>
      <c r="E17" s="21"/>
      <c r="F17" s="21"/>
      <c r="G17" s="21"/>
      <c r="H17" s="21"/>
    </row>
    <row r="18" ht="15.75">
      <c r="C18" s="22"/>
    </row>
    <row r="19" ht="15.75">
      <c r="A19" s="23" t="s">
        <v>30</v>
      </c>
      <c r="B19" s="24" t="s">
        <v>31</v>
      </c>
      <c r="C19" s="25" t="s">
        <v>32</v>
      </c>
      <c r="D19" s="26"/>
      <c r="E19" s="26"/>
      <c r="F19" s="25" t="s">
        <v>33</v>
      </c>
      <c r="G19" s="25"/>
      <c r="H19" s="25"/>
    </row>
    <row r="20" ht="15">
      <c r="A20" s="23"/>
      <c r="B20" s="24"/>
      <c r="C20" s="27" t="s">
        <v>34</v>
      </c>
      <c r="D20" s="28" t="s">
        <v>35</v>
      </c>
      <c r="E20" s="28" t="s">
        <v>36</v>
      </c>
      <c r="F20" s="29" t="s">
        <v>34</v>
      </c>
      <c r="G20" s="30" t="s">
        <v>35</v>
      </c>
      <c r="H20" s="30" t="s">
        <v>37</v>
      </c>
    </row>
    <row r="21" ht="166.5" customHeight="1">
      <c r="A21" s="23"/>
      <c r="B21" s="24"/>
      <c r="C21" s="27"/>
      <c r="D21" s="28"/>
      <c r="E21" s="28"/>
      <c r="F21" s="29"/>
      <c r="G21" s="30"/>
      <c r="H21" s="30"/>
      <c r="I21" s="31"/>
    </row>
    <row r="22" ht="15.75">
      <c r="A22" s="23">
        <v>1</v>
      </c>
      <c r="B22" s="24">
        <v>2</v>
      </c>
      <c r="C22" s="32">
        <v>3</v>
      </c>
      <c r="D22" s="32">
        <v>4</v>
      </c>
      <c r="E22" s="32">
        <v>5</v>
      </c>
      <c r="F22" s="33">
        <v>6</v>
      </c>
      <c r="G22" s="33">
        <v>7</v>
      </c>
      <c r="H22" s="33">
        <v>8</v>
      </c>
    </row>
    <row r="23" ht="30">
      <c r="A23" s="23">
        <v>1</v>
      </c>
      <c r="B23" s="34" t="s">
        <v>38</v>
      </c>
      <c r="C23" s="35">
        <v>1286741</v>
      </c>
      <c r="D23" s="36" t="s">
        <v>39</v>
      </c>
      <c r="E23" s="37">
        <v>1267439.8</v>
      </c>
      <c r="F23" s="38">
        <v>1313972</v>
      </c>
      <c r="G23" s="39" t="s">
        <v>39</v>
      </c>
      <c r="H23" s="40">
        <v>1294262.3999999999</v>
      </c>
      <c r="I23" s="31"/>
    </row>
    <row r="24" ht="16.5">
      <c r="A24" s="41"/>
      <c r="B24" s="42" t="s">
        <v>40</v>
      </c>
      <c r="C24" s="43"/>
      <c r="D24" s="44"/>
      <c r="E24" s="37">
        <v>1267439.8</v>
      </c>
      <c r="F24" s="45"/>
      <c r="G24" s="46"/>
      <c r="H24" s="40">
        <v>1294262.3999999999</v>
      </c>
      <c r="I24" s="31"/>
    </row>
    <row r="26" ht="15" customHeight="1">
      <c r="A26" s="1" t="s">
        <v>41</v>
      </c>
    </row>
    <row r="27" ht="15" customHeight="1">
      <c r="A27" s="1"/>
      <c r="B27" s="1"/>
      <c r="C27" s="1"/>
      <c r="D27" s="1"/>
      <c r="E27" s="1"/>
      <c r="F27" s="1"/>
      <c r="G27" s="1"/>
      <c r="H27" s="1"/>
    </row>
    <row r="28" ht="15" customHeight="1">
      <c r="A28" s="1"/>
      <c r="B28" s="1"/>
      <c r="C28" s="1"/>
      <c r="D28" s="1"/>
      <c r="E28" s="1"/>
      <c r="F28" s="1"/>
      <c r="G28" s="1"/>
      <c r="H28" s="1"/>
    </row>
    <row r="29" ht="15" customHeight="1">
      <c r="A29" s="1"/>
      <c r="B29" s="2"/>
      <c r="C29" s="1"/>
      <c r="D29" s="1"/>
      <c r="E29" s="1"/>
      <c r="F29" s="1"/>
      <c r="G29" s="1"/>
      <c r="H29" s="1"/>
    </row>
    <row r="30" ht="15" customHeight="1">
      <c r="A30" s="1"/>
      <c r="B30" s="1"/>
      <c r="C30" s="1"/>
      <c r="D30" s="1"/>
      <c r="E30" s="1"/>
      <c r="F30" s="1"/>
      <c r="G30" s="1"/>
      <c r="H30" s="1"/>
    </row>
    <row r="31" ht="15" customHeight="1">
      <c r="A31" s="1"/>
      <c r="B31" s="1"/>
      <c r="C31" s="1"/>
      <c r="D31" s="1"/>
      <c r="E31" s="1"/>
      <c r="F31" s="1"/>
      <c r="G31" s="1"/>
      <c r="H31" s="1"/>
    </row>
    <row r="32" ht="15" customHeight="1">
      <c r="A32" s="1"/>
      <c r="B32" s="1"/>
      <c r="C32" s="1"/>
      <c r="D32" s="1"/>
      <c r="E32" s="1"/>
      <c r="F32" s="1"/>
      <c r="G32" s="1"/>
      <c r="H32" s="1"/>
    </row>
    <row r="33" ht="15" customHeight="1">
      <c r="A33" s="1"/>
      <c r="B33" s="1"/>
      <c r="C33" s="1"/>
      <c r="D33" s="1"/>
      <c r="E33" s="1"/>
      <c r="F33" s="1"/>
      <c r="G33" s="1"/>
      <c r="H33" s="1"/>
    </row>
    <row r="34" ht="15" customHeight="1">
      <c r="A34" s="1"/>
      <c r="B34" s="1"/>
      <c r="C34" s="1"/>
      <c r="D34" s="1"/>
      <c r="E34" s="1"/>
      <c r="F34" s="1"/>
      <c r="G34" s="1"/>
      <c r="H34" s="1"/>
    </row>
    <row r="35" ht="15" customHeight="1">
      <c r="A35" s="1"/>
      <c r="B35" s="1"/>
      <c r="C35" s="1"/>
      <c r="D35" s="1"/>
      <c r="E35" s="1"/>
      <c r="F35" s="1"/>
      <c r="G35" s="1"/>
      <c r="H35" s="1"/>
    </row>
    <row r="36" ht="15" customHeight="1">
      <c r="A36" s="1"/>
      <c r="B36" s="1"/>
      <c r="C36" s="1"/>
      <c r="D36" s="1"/>
      <c r="E36" s="1"/>
      <c r="F36" s="1"/>
      <c r="G36" s="1"/>
      <c r="H36" s="1"/>
    </row>
    <row r="37" ht="15" customHeight="1">
      <c r="A37" s="1"/>
      <c r="B37" s="1"/>
      <c r="C37" s="1"/>
      <c r="D37" s="1"/>
      <c r="E37" s="1"/>
      <c r="F37" s="1"/>
      <c r="G37" s="1"/>
      <c r="H37" s="1"/>
    </row>
    <row r="38" ht="15" customHeight="1">
      <c r="A38" s="1"/>
      <c r="B38" s="1"/>
      <c r="C38" s="1"/>
      <c r="D38" s="1"/>
      <c r="E38" s="1"/>
      <c r="F38" s="1"/>
      <c r="G38" s="1"/>
      <c r="H38" s="1"/>
    </row>
    <row r="39" ht="15" customHeight="1">
      <c r="A39" s="1"/>
      <c r="B39" s="1"/>
      <c r="C39" s="1"/>
      <c r="D39" s="1"/>
      <c r="E39" s="1"/>
      <c r="F39" s="1"/>
      <c r="G39" s="1"/>
      <c r="H39" s="1"/>
    </row>
    <row r="40" ht="15" customHeight="1">
      <c r="A40" s="1"/>
      <c r="B40" s="1"/>
      <c r="C40" s="1"/>
      <c r="D40" s="1"/>
      <c r="E40" s="1"/>
      <c r="F40" s="1"/>
      <c r="G40" s="1"/>
      <c r="H40" s="1"/>
    </row>
    <row r="41" ht="15" customHeight="1">
      <c r="A41" s="1"/>
      <c r="B41" s="1"/>
      <c r="C41" s="1"/>
      <c r="D41" s="1"/>
      <c r="E41" s="1"/>
      <c r="F41" s="1"/>
      <c r="G41" s="1"/>
      <c r="H41" s="1"/>
    </row>
    <row r="42" ht="15" customHeight="1">
      <c r="A42" s="1"/>
      <c r="B42" s="1"/>
      <c r="C42" s="1"/>
      <c r="D42" s="1"/>
      <c r="E42" s="1"/>
      <c r="F42" s="1"/>
      <c r="G42" s="1"/>
      <c r="H42" s="1"/>
    </row>
    <row r="43" ht="15" customHeight="1">
      <c r="A43" s="1"/>
      <c r="B43" s="1"/>
      <c r="C43" s="1"/>
      <c r="D43" s="1"/>
      <c r="E43" s="1"/>
      <c r="F43" s="1"/>
      <c r="G43" s="1"/>
      <c r="H43" s="1"/>
    </row>
    <row r="44" ht="15" customHeight="1">
      <c r="A44" s="1"/>
      <c r="B44" s="1"/>
      <c r="C44" s="1"/>
      <c r="D44" s="1"/>
      <c r="E44" s="1"/>
      <c r="F44" s="1"/>
      <c r="G44" s="1"/>
      <c r="H44" s="1"/>
    </row>
    <row r="45" ht="15" customHeight="1">
      <c r="A45" s="1"/>
      <c r="B45" s="1"/>
      <c r="C45" s="1"/>
      <c r="D45" s="1"/>
      <c r="E45" s="1"/>
      <c r="F45" s="1"/>
      <c r="G45" s="1"/>
      <c r="H45" s="1"/>
    </row>
    <row r="46" ht="15" customHeight="1">
      <c r="A46" s="1"/>
      <c r="B46" s="1"/>
      <c r="C46" s="1"/>
      <c r="D46" s="1"/>
      <c r="E46" s="1"/>
      <c r="F46" s="1"/>
      <c r="G46" s="1"/>
      <c r="H46" s="1"/>
    </row>
    <row r="47" ht="15" customHeight="1">
      <c r="A47" s="1"/>
      <c r="B47" s="1"/>
      <c r="C47" s="1"/>
      <c r="D47" s="1"/>
      <c r="E47" s="1"/>
      <c r="F47" s="1"/>
      <c r="G47" s="1"/>
      <c r="H47" s="1"/>
    </row>
    <row r="48" ht="15" customHeight="1">
      <c r="A48" s="1"/>
      <c r="B48" s="1"/>
      <c r="C48" s="1"/>
      <c r="D48" s="1"/>
      <c r="E48" s="1"/>
      <c r="F48" s="1"/>
      <c r="G48" s="1"/>
      <c r="H48" s="1"/>
    </row>
    <row r="49" ht="15" customHeight="1">
      <c r="A49" s="1"/>
      <c r="B49" s="1"/>
      <c r="C49" s="1"/>
      <c r="D49" s="1"/>
      <c r="E49" s="1"/>
      <c r="F49" s="1"/>
      <c r="G49" s="1"/>
      <c r="H49" s="1"/>
    </row>
    <row r="50" ht="15" customHeight="1">
      <c r="A50" s="1"/>
      <c r="B50" s="1"/>
      <c r="C50" s="1"/>
      <c r="D50" s="1"/>
      <c r="E50" s="1"/>
      <c r="F50" s="1"/>
      <c r="G50" s="1"/>
      <c r="H50" s="1"/>
    </row>
    <row r="51" ht="15" customHeight="1">
      <c r="A51" s="1"/>
      <c r="B51" s="1"/>
      <c r="C51" s="1"/>
      <c r="D51" s="1"/>
      <c r="E51" s="1"/>
      <c r="F51" s="1"/>
      <c r="G51" s="1"/>
      <c r="H51" s="1"/>
    </row>
    <row r="52" ht="15" customHeight="1">
      <c r="A52" s="1"/>
      <c r="B52" s="1"/>
      <c r="C52" s="1"/>
      <c r="D52" s="1"/>
      <c r="E52" s="1"/>
      <c r="F52" s="1"/>
      <c r="G52" s="1"/>
      <c r="H52" s="1"/>
    </row>
  </sheetData>
  <mergeCells count="33">
    <mergeCell ref="A2:H2"/>
    <mergeCell ref="A5:B5"/>
    <mergeCell ref="C5:G5"/>
    <mergeCell ref="A6:B6"/>
    <mergeCell ref="C6:D6"/>
    <mergeCell ref="A7:B7"/>
    <mergeCell ref="C7:D7"/>
    <mergeCell ref="A8:B8"/>
    <mergeCell ref="C8:G8"/>
    <mergeCell ref="A9:B9"/>
    <mergeCell ref="C9:F9"/>
    <mergeCell ref="A10:B10"/>
    <mergeCell ref="C10:F10"/>
    <mergeCell ref="A11:B11"/>
    <mergeCell ref="C11:G11"/>
    <mergeCell ref="A12:B12"/>
    <mergeCell ref="C12:D12"/>
    <mergeCell ref="A13:B14"/>
    <mergeCell ref="C13:G14"/>
    <mergeCell ref="H13:H14"/>
    <mergeCell ref="A15:B15"/>
    <mergeCell ref="C15:D15"/>
    <mergeCell ref="A17:H17"/>
    <mergeCell ref="A19:A21"/>
    <mergeCell ref="B19:B21"/>
    <mergeCell ref="C19:E19"/>
    <mergeCell ref="F19:H19"/>
    <mergeCell ref="C20:C21"/>
    <mergeCell ref="D20:D21"/>
    <mergeCell ref="E20:E21"/>
    <mergeCell ref="F20:F21"/>
    <mergeCell ref="G20:G21"/>
    <mergeCell ref="H20:H21"/>
  </mergeCells>
  <printOptions headings="0" gridLines="0"/>
  <pageMargins left="0.70866141732283461" right="0.70866141732283461" top="0.15748031496062992" bottom="0.74803149606299213" header="0.31496099999999999" footer="0.31496099999999999"/>
  <pageSetup paperSize="9" scale="71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" zoomScale="100" workbookViewId="0">
      <pane ySplit="1" topLeftCell="A2" activePane="bottomLeft" state="frozen"/>
      <selection activeCell="D23" activeCellId="0" sqref="D23"/>
    </sheetView>
  </sheetViews>
  <sheetFormatPr baseColWidth="8" defaultRowHeight="15" customHeight="1"/>
  <cols>
    <col customWidth="1" min="1" max="1" style="1" width="6.4257799999999996"/>
    <col customWidth="1" min="2" max="2" style="1" width="35.710900000000002"/>
    <col customWidth="1" min="3" max="3" style="1" width="25.2852"/>
    <col customWidth="1" min="4" max="4" style="1" width="30.421875"/>
    <col customWidth="1" min="5" max="5" style="1" width="23.2852"/>
    <col customWidth="1" min="6" max="6" style="1" width="26.00390625"/>
    <col customWidth="1" min="7" max="7" style="1" width="24.7109375"/>
    <col customWidth="1" min="8" max="8" style="1" width="23.425799999999999"/>
    <col customWidth="1" min="9" max="9" style="1" width="17"/>
    <col customWidth="1" min="10" max="10" style="1" width="18"/>
    <col customWidth="1" min="11" max="257" style="1" width="9.1406200000000002"/>
  </cols>
  <sheetData>
    <row r="1" ht="17.25">
      <c r="B1" s="2"/>
    </row>
    <row r="2" ht="54.75" customHeight="1">
      <c r="A2" s="3" t="s">
        <v>42</v>
      </c>
      <c r="B2" s="3"/>
      <c r="C2" s="3"/>
      <c r="D2" s="3"/>
      <c r="E2" s="3"/>
      <c r="F2" s="3"/>
      <c r="G2" s="3"/>
      <c r="H2" s="3"/>
    </row>
    <row r="3" ht="17.25">
      <c r="B3" s="4"/>
      <c r="C3" s="4"/>
      <c r="D3" s="1"/>
      <c r="E3" s="1"/>
      <c r="F3" s="1"/>
      <c r="G3" s="1"/>
      <c r="H3" s="5" t="s">
        <v>1</v>
      </c>
    </row>
    <row r="4" ht="34.5">
      <c r="A4" s="6" t="s">
        <v>2</v>
      </c>
      <c r="B4" s="6"/>
      <c r="C4" s="47" t="s">
        <v>3</v>
      </c>
      <c r="D4" s="47"/>
      <c r="E4" s="47"/>
      <c r="F4" s="47"/>
      <c r="G4" s="48"/>
      <c r="H4" s="9" t="s">
        <v>4</v>
      </c>
    </row>
    <row r="5" ht="17.25">
      <c r="A5" s="6" t="s">
        <v>5</v>
      </c>
      <c r="B5" s="6"/>
      <c r="C5" s="47" t="s">
        <v>6</v>
      </c>
      <c r="D5" s="47"/>
      <c r="E5" s="47"/>
      <c r="F5" s="47"/>
      <c r="G5" s="48"/>
      <c r="H5" s="12" t="s">
        <v>43</v>
      </c>
    </row>
    <row r="6" ht="17.25">
      <c r="A6" s="6" t="s">
        <v>8</v>
      </c>
      <c r="B6" s="6"/>
      <c r="C6" s="47" t="s">
        <v>9</v>
      </c>
      <c r="D6" s="47"/>
      <c r="E6" s="47"/>
      <c r="F6" s="47"/>
      <c r="G6" s="48"/>
      <c r="H6" s="12" t="s">
        <v>44</v>
      </c>
    </row>
    <row r="7" ht="36.75" customHeight="1">
      <c r="A7" s="7" t="s">
        <v>11</v>
      </c>
      <c r="B7" s="7"/>
      <c r="C7" s="47" t="s">
        <v>12</v>
      </c>
      <c r="D7" s="47"/>
      <c r="E7" s="47"/>
      <c r="F7" s="47"/>
      <c r="G7" s="48"/>
      <c r="H7" s="14" t="s">
        <v>45</v>
      </c>
    </row>
    <row r="8" ht="34.5" customHeight="1">
      <c r="A8" s="7" t="s">
        <v>14</v>
      </c>
      <c r="B8" s="7"/>
      <c r="C8" s="47" t="s">
        <v>15</v>
      </c>
      <c r="D8" s="47"/>
      <c r="E8" s="47"/>
      <c r="F8" s="47"/>
      <c r="G8" s="48"/>
      <c r="H8" s="12" t="s">
        <v>16</v>
      </c>
    </row>
    <row r="9" ht="30" customHeight="1">
      <c r="A9" s="6" t="s">
        <v>17</v>
      </c>
      <c r="B9" s="6"/>
      <c r="C9" s="47" t="s">
        <v>18</v>
      </c>
      <c r="D9" s="47"/>
      <c r="E9" s="47"/>
      <c r="F9" s="47"/>
      <c r="G9" s="48"/>
      <c r="H9" s="12" t="s">
        <v>19</v>
      </c>
    </row>
    <row r="10" ht="59.25" customHeight="1">
      <c r="A10" s="16" t="s">
        <v>20</v>
      </c>
      <c r="B10" s="16"/>
      <c r="C10" s="47" t="s">
        <v>46</v>
      </c>
      <c r="D10" s="47"/>
      <c r="E10" s="47"/>
      <c r="F10" s="47"/>
      <c r="G10" s="48"/>
      <c r="H10" s="12" t="s">
        <v>47</v>
      </c>
    </row>
    <row r="11" ht="17.25">
      <c r="A11" s="6" t="s">
        <v>23</v>
      </c>
      <c r="B11" s="6"/>
      <c r="C11" s="47" t="s">
        <v>24</v>
      </c>
      <c r="D11" s="47"/>
      <c r="E11" s="47"/>
      <c r="F11" s="47"/>
      <c r="G11" s="48"/>
      <c r="H11" s="9">
        <v>520</v>
      </c>
    </row>
    <row r="12" ht="38.25" customHeight="1">
      <c r="A12" s="16" t="s">
        <v>25</v>
      </c>
      <c r="B12" s="16"/>
      <c r="C12" s="47" t="s">
        <v>26</v>
      </c>
      <c r="D12" s="47"/>
      <c r="E12" s="47"/>
      <c r="F12" s="47"/>
      <c r="G12" s="48"/>
      <c r="H12" s="4"/>
    </row>
    <row r="13" ht="45" customHeight="1">
      <c r="A13" s="16"/>
      <c r="B13" s="16"/>
      <c r="C13" s="49"/>
      <c r="D13" s="49"/>
      <c r="E13" s="49"/>
      <c r="F13" s="49"/>
      <c r="G13" s="50"/>
      <c r="H13" s="4"/>
    </row>
    <row r="14" ht="17.25">
      <c r="A14" s="6" t="s">
        <v>27</v>
      </c>
      <c r="B14" s="6"/>
      <c r="C14" s="47" t="s">
        <v>28</v>
      </c>
      <c r="D14" s="47"/>
      <c r="E14" s="47"/>
      <c r="F14" s="47"/>
      <c r="G14" s="47"/>
      <c r="H14" s="20"/>
    </row>
    <row r="15" ht="17.25">
      <c r="B15" s="10"/>
      <c r="C15" s="10"/>
      <c r="D15" s="1"/>
      <c r="E15" s="1"/>
      <c r="F15" s="1"/>
      <c r="G15" s="1"/>
      <c r="H15" s="20"/>
    </row>
    <row r="16" ht="15" customHeight="1">
      <c r="A16" s="1"/>
      <c r="B16" s="10"/>
      <c r="C16" s="10"/>
      <c r="D16" s="1"/>
      <c r="E16" s="1"/>
      <c r="F16" s="1"/>
      <c r="G16" s="1"/>
      <c r="H16" s="20"/>
    </row>
    <row r="17" ht="33.75" customHeight="1">
      <c r="A17" s="21" t="s">
        <v>48</v>
      </c>
      <c r="B17" s="21"/>
      <c r="C17" s="21"/>
      <c r="D17" s="21"/>
      <c r="E17" s="21"/>
      <c r="F17" s="21"/>
      <c r="G17" s="21"/>
      <c r="H17" s="21"/>
    </row>
    <row r="18" ht="15" customHeight="1">
      <c r="A18" s="1"/>
      <c r="B18" s="1"/>
      <c r="C18" s="22"/>
      <c r="D18" s="1"/>
      <c r="E18" s="1"/>
      <c r="F18" s="1"/>
      <c r="G18" s="1"/>
      <c r="H18" s="1"/>
    </row>
    <row r="19" ht="15" customHeight="1">
      <c r="A19" s="51" t="s">
        <v>30</v>
      </c>
      <c r="B19" s="52" t="s">
        <v>31</v>
      </c>
      <c r="C19" s="25" t="s">
        <v>32</v>
      </c>
      <c r="D19" s="25"/>
      <c r="E19" s="25"/>
      <c r="F19" s="25" t="s">
        <v>33</v>
      </c>
      <c r="G19" s="25"/>
      <c r="H19" s="25"/>
    </row>
    <row r="20" ht="15" customHeight="1">
      <c r="A20" s="51"/>
      <c r="B20" s="52"/>
      <c r="C20" s="29" t="s">
        <v>34</v>
      </c>
      <c r="D20" s="30" t="s">
        <v>35</v>
      </c>
      <c r="E20" s="30" t="s">
        <v>36</v>
      </c>
      <c r="F20" s="29" t="s">
        <v>34</v>
      </c>
      <c r="G20" s="30" t="s">
        <v>35</v>
      </c>
      <c r="H20" s="30" t="s">
        <v>37</v>
      </c>
      <c r="I20" s="1"/>
    </row>
    <row r="21" ht="144" customHeight="1">
      <c r="A21" s="51"/>
      <c r="B21" s="52"/>
      <c r="C21" s="29"/>
      <c r="D21" s="30"/>
      <c r="E21" s="30"/>
      <c r="F21" s="29"/>
      <c r="G21" s="30"/>
      <c r="H21" s="30"/>
    </row>
    <row r="22" ht="15" customHeight="1">
      <c r="A22" s="51">
        <v>1</v>
      </c>
      <c r="B22" s="52">
        <v>2</v>
      </c>
      <c r="C22" s="53">
        <v>3</v>
      </c>
      <c r="D22" s="53">
        <v>4</v>
      </c>
      <c r="E22" s="33">
        <v>5</v>
      </c>
      <c r="F22" s="53">
        <v>6</v>
      </c>
      <c r="G22" s="53">
        <v>7</v>
      </c>
      <c r="H22" s="33">
        <v>8</v>
      </c>
      <c r="I22" s="1"/>
    </row>
    <row r="23" ht="33.75" customHeight="1">
      <c r="A23" s="51">
        <v>1</v>
      </c>
      <c r="B23" s="54" t="s">
        <v>38</v>
      </c>
      <c r="C23" s="38">
        <v>447539.70000000001</v>
      </c>
      <c r="D23" s="39" t="s">
        <v>39</v>
      </c>
      <c r="E23" s="40">
        <v>440826.59999999998</v>
      </c>
      <c r="F23" s="38">
        <v>496362.79999999999</v>
      </c>
      <c r="G23" s="39" t="s">
        <v>39</v>
      </c>
      <c r="H23" s="40">
        <v>488917.40000000002</v>
      </c>
      <c r="I23" s="1"/>
    </row>
    <row r="24" ht="15" customHeight="1">
      <c r="A24" s="41"/>
      <c r="B24" s="42" t="s">
        <v>40</v>
      </c>
      <c r="C24" s="45"/>
      <c r="D24" s="46"/>
      <c r="E24" s="40">
        <f>E23</f>
        <v>440826.59999999998</v>
      </c>
      <c r="F24" s="45"/>
      <c r="G24" s="46"/>
      <c r="H24" s="40">
        <f>H23</f>
        <v>488917.40000000002</v>
      </c>
    </row>
    <row r="25" ht="15" customHeight="1">
      <c r="E25" s="1"/>
      <c r="H25" s="1"/>
    </row>
    <row r="26" ht="15" customHeight="1">
      <c r="A26" s="1" t="s">
        <v>41</v>
      </c>
      <c r="B26" s="1"/>
      <c r="C26" s="1"/>
      <c r="D26" s="1"/>
      <c r="E26" s="1"/>
      <c r="F26" s="1"/>
      <c r="G26" s="1"/>
      <c r="H26" s="1"/>
    </row>
    <row r="27" ht="15" customHeight="1">
      <c r="A27" s="1"/>
      <c r="B27" s="2"/>
      <c r="C27" s="1"/>
      <c r="D27" s="1"/>
      <c r="E27" s="1"/>
      <c r="F27" s="1"/>
      <c r="G27" s="1"/>
      <c r="H27" s="1"/>
    </row>
    <row r="28" ht="15" customHeight="1">
      <c r="A28" s="1"/>
      <c r="B28" s="1"/>
      <c r="C28" s="1"/>
      <c r="D28" s="1"/>
      <c r="E28" s="1"/>
      <c r="F28" s="1"/>
      <c r="G28" s="1"/>
      <c r="H28" s="1"/>
    </row>
    <row r="29" ht="15" customHeight="1">
      <c r="A29" s="1"/>
      <c r="B29" s="1"/>
      <c r="C29" s="1"/>
      <c r="D29" s="1"/>
      <c r="E29" s="1"/>
      <c r="F29" s="1"/>
      <c r="G29" s="1"/>
      <c r="H29" s="1"/>
    </row>
    <row r="30" ht="15" customHeight="1">
      <c r="A30" s="1"/>
      <c r="B30" s="1"/>
      <c r="C30" s="1"/>
      <c r="D30" s="1"/>
      <c r="E30" s="1"/>
      <c r="F30" s="1"/>
      <c r="G30" s="1"/>
      <c r="H30" s="1"/>
    </row>
    <row r="31" ht="15" customHeight="1">
      <c r="A31" s="1"/>
      <c r="B31" s="1"/>
      <c r="C31" s="1"/>
      <c r="D31" s="1"/>
      <c r="E31" s="1"/>
      <c r="F31" s="1"/>
      <c r="G31" s="1"/>
      <c r="H31" s="1"/>
    </row>
    <row r="32" ht="15" customHeight="1">
      <c r="A32" s="1"/>
      <c r="B32" s="1"/>
      <c r="C32" s="1"/>
      <c r="D32" s="1"/>
      <c r="G32" s="1"/>
      <c r="H32" s="1"/>
    </row>
    <row r="33" ht="15" customHeight="1">
      <c r="A33" s="1"/>
      <c r="B33" s="1"/>
      <c r="C33" s="1"/>
      <c r="D33" s="1"/>
      <c r="E33" s="1"/>
      <c r="F33" s="1"/>
      <c r="G33" s="1"/>
      <c r="H33" s="1"/>
    </row>
    <row r="34" ht="15" customHeight="1">
      <c r="A34" s="1"/>
      <c r="B34" s="1"/>
      <c r="C34" s="1"/>
      <c r="D34" s="1"/>
      <c r="E34" s="1"/>
      <c r="F34" s="1"/>
      <c r="G34" s="1"/>
      <c r="H34" s="1"/>
    </row>
    <row r="35" ht="15" customHeight="1">
      <c r="A35" s="1"/>
      <c r="B35" s="1"/>
      <c r="C35" s="1"/>
      <c r="D35" s="1"/>
      <c r="E35" s="1"/>
      <c r="F35" s="1"/>
      <c r="G35" s="1"/>
      <c r="H35" s="1"/>
    </row>
    <row r="36" ht="15" customHeight="1">
      <c r="A36" s="1"/>
      <c r="B36" s="1"/>
      <c r="C36" s="1"/>
      <c r="D36" s="1"/>
      <c r="E36" s="1"/>
      <c r="F36" s="1"/>
      <c r="G36" s="1"/>
      <c r="H36" s="1"/>
    </row>
    <row r="37" ht="15" customHeight="1">
      <c r="A37" s="1"/>
      <c r="B37" s="1"/>
      <c r="C37" s="1"/>
      <c r="D37" s="1"/>
      <c r="E37" s="1"/>
      <c r="F37" s="1"/>
      <c r="G37" s="1"/>
      <c r="H37" s="1"/>
    </row>
    <row r="38" ht="15" customHeight="1">
      <c r="A38" s="1"/>
      <c r="B38" s="1"/>
      <c r="C38" s="1"/>
      <c r="D38" s="1"/>
      <c r="E38" s="1"/>
      <c r="F38" s="1"/>
      <c r="G38" s="1"/>
      <c r="H38" s="1"/>
    </row>
    <row r="39" ht="15" customHeight="1">
      <c r="A39" s="1"/>
      <c r="B39" s="1"/>
      <c r="C39" s="1"/>
      <c r="D39" s="1"/>
      <c r="E39" s="1"/>
      <c r="F39" s="1"/>
      <c r="G39" s="1"/>
      <c r="H39" s="1"/>
    </row>
    <row r="40" ht="15" customHeight="1">
      <c r="A40" s="1"/>
      <c r="B40" s="1"/>
      <c r="C40" s="1"/>
      <c r="D40" s="1"/>
      <c r="E40" s="1"/>
      <c r="F40" s="1"/>
      <c r="G40" s="1"/>
      <c r="H40" s="1"/>
    </row>
    <row r="41" ht="15" customHeight="1">
      <c r="A41" s="1"/>
      <c r="B41" s="1"/>
      <c r="C41" s="1"/>
      <c r="D41" s="1"/>
      <c r="E41" s="1"/>
      <c r="F41" s="1"/>
      <c r="G41" s="1"/>
      <c r="H41" s="1"/>
    </row>
    <row r="42" ht="15" customHeight="1">
      <c r="A42" s="1"/>
      <c r="B42" s="1"/>
      <c r="C42" s="1"/>
      <c r="D42" s="1"/>
      <c r="E42" s="1"/>
      <c r="F42" s="1"/>
      <c r="G42" s="1"/>
      <c r="H42" s="1"/>
    </row>
    <row r="43" ht="15" customHeight="1">
      <c r="A43" s="1"/>
      <c r="B43" s="1"/>
      <c r="C43" s="1"/>
      <c r="D43" s="1"/>
      <c r="E43" s="1"/>
      <c r="F43" s="1"/>
      <c r="G43" s="1"/>
      <c r="H43" s="1"/>
    </row>
    <row r="44" ht="15" customHeight="1">
      <c r="A44" s="1"/>
      <c r="B44" s="1"/>
      <c r="C44" s="1"/>
      <c r="D44" s="1"/>
      <c r="E44" s="1"/>
      <c r="F44" s="1"/>
      <c r="G44" s="1"/>
      <c r="H44" s="1"/>
    </row>
    <row r="45" ht="15" customHeight="1">
      <c r="A45" s="1"/>
      <c r="B45" s="1"/>
      <c r="C45" s="1"/>
      <c r="D45" s="1"/>
      <c r="E45" s="1"/>
      <c r="F45" s="1"/>
      <c r="G45" s="1"/>
      <c r="H45" s="1"/>
    </row>
    <row r="46" ht="15" customHeight="1">
      <c r="A46" s="1"/>
      <c r="B46" s="1"/>
      <c r="C46" s="1"/>
      <c r="D46" s="1"/>
      <c r="E46" s="1"/>
      <c r="F46" s="1"/>
      <c r="G46" s="1"/>
      <c r="H46" s="1"/>
    </row>
    <row r="47" ht="15" customHeight="1">
      <c r="A47" s="1"/>
      <c r="B47" s="1"/>
      <c r="C47" s="1"/>
      <c r="D47" s="1"/>
      <c r="E47" s="1"/>
      <c r="F47" s="1"/>
      <c r="G47" s="1"/>
      <c r="H47" s="1"/>
    </row>
    <row r="48" ht="15" customHeight="1">
      <c r="A48" s="1"/>
      <c r="B48" s="1"/>
      <c r="C48" s="1"/>
      <c r="D48" s="1"/>
      <c r="E48" s="1"/>
      <c r="F48" s="1"/>
      <c r="G48" s="1"/>
      <c r="H48" s="1"/>
    </row>
    <row r="49" ht="15" customHeight="1">
      <c r="A49" s="1"/>
      <c r="B49" s="1"/>
      <c r="C49" s="1"/>
      <c r="D49" s="1"/>
      <c r="E49" s="1"/>
      <c r="F49" s="1"/>
      <c r="G49" s="1"/>
      <c r="H49" s="1"/>
    </row>
    <row r="50" ht="15" customHeight="1">
      <c r="A50" s="1"/>
      <c r="B50" s="1"/>
      <c r="C50" s="1"/>
      <c r="D50" s="1"/>
      <c r="E50" s="1"/>
      <c r="F50" s="1"/>
      <c r="G50" s="1"/>
      <c r="H50" s="1"/>
    </row>
  </sheetData>
  <mergeCells count="34">
    <mergeCell ref="A2:H2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3"/>
    <mergeCell ref="C12:G12"/>
    <mergeCell ref="H12:H13"/>
    <mergeCell ref="C13:G13"/>
    <mergeCell ref="A14:B14"/>
    <mergeCell ref="C14:D14"/>
    <mergeCell ref="A17:H17"/>
    <mergeCell ref="A19:A21"/>
    <mergeCell ref="B19:B21"/>
    <mergeCell ref="C19:E19"/>
    <mergeCell ref="F19:H19"/>
    <mergeCell ref="C20:C21"/>
    <mergeCell ref="D20:D21"/>
    <mergeCell ref="E20:E21"/>
    <mergeCell ref="F20:F21"/>
    <mergeCell ref="G20:G21"/>
    <mergeCell ref="H20:H21"/>
  </mergeCells>
  <printOptions headings="0" gridLines="0"/>
  <pageMargins left="1.0236220472440944" right="0.70866141732283461" top="0.07874015748031496" bottom="0.74803149606299213" header="0.31496099999999999" footer="0.31496099999999999"/>
  <pageSetup paperSize="9" scale="6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55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56" t="s">
        <v>49</v>
      </c>
      <c r="B1" s="56"/>
      <c r="C1" s="56"/>
      <c r="D1" s="56"/>
      <c r="E1" s="56"/>
      <c r="F1" s="56"/>
      <c r="G1" s="56"/>
    </row>
    <row r="2" ht="15">
      <c r="C2" s="57"/>
    </row>
    <row r="3" ht="15">
      <c r="A3" s="58" t="s">
        <v>30</v>
      </c>
      <c r="B3" s="59"/>
      <c r="C3" s="60"/>
      <c r="D3" s="61">
        <v>2017</v>
      </c>
      <c r="E3" s="62"/>
      <c r="F3" s="62"/>
      <c r="G3" s="62"/>
    </row>
    <row r="4" ht="42">
      <c r="A4" s="58"/>
      <c r="B4" s="63" t="s">
        <v>50</v>
      </c>
      <c r="C4" s="64"/>
      <c r="D4" s="65" t="s">
        <v>51</v>
      </c>
      <c r="E4" s="65" t="s">
        <v>52</v>
      </c>
      <c r="F4" s="65" t="s">
        <v>53</v>
      </c>
      <c r="G4" s="63" t="s">
        <v>54</v>
      </c>
    </row>
    <row r="5" ht="24">
      <c r="A5" s="66">
        <v>1</v>
      </c>
      <c r="B5" s="67" t="s">
        <v>55</v>
      </c>
      <c r="C5" s="67">
        <v>53046000</v>
      </c>
      <c r="D5" s="68">
        <v>3104</v>
      </c>
      <c r="E5" s="68">
        <v>8</v>
      </c>
      <c r="F5" s="68">
        <f t="shared" ref="F5:F46" si="0">ROUND(D5*170,1)</f>
        <v>527680</v>
      </c>
      <c r="G5" s="69">
        <f t="shared" ref="G5:G46" si="1">ROUND(E5*F5/1000,1)</f>
        <v>4221.4000000000005</v>
      </c>
    </row>
    <row r="6" ht="15">
      <c r="A6" s="66">
        <f t="shared" ref="A6:A46" si="2">A5+1</f>
        <v>2</v>
      </c>
      <c r="B6" s="67" t="s">
        <v>56</v>
      </c>
      <c r="C6" s="67">
        <v>53001000</v>
      </c>
      <c r="D6" s="68">
        <v>5300</v>
      </c>
      <c r="E6" s="68">
        <v>8</v>
      </c>
      <c r="F6" s="68">
        <f t="shared" si="0"/>
        <v>901000</v>
      </c>
      <c r="G6" s="69">
        <f t="shared" si="1"/>
        <v>7208</v>
      </c>
    </row>
    <row r="7" ht="15">
      <c r="A7" s="66">
        <f t="shared" si="2"/>
        <v>3</v>
      </c>
      <c r="B7" s="67" t="s">
        <v>57</v>
      </c>
      <c r="C7" s="67">
        <v>53002000</v>
      </c>
      <c r="D7" s="68">
        <v>9320</v>
      </c>
      <c r="E7" s="68">
        <v>8</v>
      </c>
      <c r="F7" s="68">
        <f t="shared" si="0"/>
        <v>1584400</v>
      </c>
      <c r="G7" s="69">
        <f t="shared" si="1"/>
        <v>12675.200000000001</v>
      </c>
    </row>
    <row r="8" ht="24">
      <c r="A8" s="66">
        <f t="shared" si="2"/>
        <v>4</v>
      </c>
      <c r="B8" s="67" t="s">
        <v>58</v>
      </c>
      <c r="C8" s="67">
        <v>53018000</v>
      </c>
      <c r="D8" s="68">
        <v>5014</v>
      </c>
      <c r="E8" s="68">
        <v>8</v>
      </c>
      <c r="F8" s="68">
        <f t="shared" si="0"/>
        <v>852380</v>
      </c>
      <c r="G8" s="69">
        <f t="shared" si="1"/>
        <v>6819</v>
      </c>
    </row>
    <row r="9" ht="24">
      <c r="A9" s="66">
        <f t="shared" si="2"/>
        <v>5</v>
      </c>
      <c r="B9" s="67" t="s">
        <v>59</v>
      </c>
      <c r="C9" s="67">
        <v>53049000</v>
      </c>
      <c r="D9" s="68">
        <v>4682</v>
      </c>
      <c r="E9" s="68">
        <v>8</v>
      </c>
      <c r="F9" s="68">
        <f t="shared" si="0"/>
        <v>795940</v>
      </c>
      <c r="G9" s="69">
        <f t="shared" si="1"/>
        <v>6367.5</v>
      </c>
    </row>
    <row r="10" ht="15">
      <c r="A10" s="66">
        <f t="shared" si="2"/>
        <v>6</v>
      </c>
      <c r="B10" s="67" t="s">
        <v>60</v>
      </c>
      <c r="C10" s="67">
        <v>53004000</v>
      </c>
      <c r="D10" s="68">
        <v>2584</v>
      </c>
      <c r="E10" s="68">
        <v>8</v>
      </c>
      <c r="F10" s="68">
        <f t="shared" si="0"/>
        <v>439280</v>
      </c>
      <c r="G10" s="69">
        <f t="shared" si="1"/>
        <v>3514.2000000000003</v>
      </c>
    </row>
    <row r="11" ht="15">
      <c r="A11" s="66">
        <f t="shared" si="2"/>
        <v>7</v>
      </c>
      <c r="B11" s="67" t="s">
        <v>61</v>
      </c>
      <c r="C11" s="67">
        <v>53005000</v>
      </c>
      <c r="D11" s="68">
        <v>9334</v>
      </c>
      <c r="E11" s="68">
        <v>8</v>
      </c>
      <c r="F11" s="68">
        <f t="shared" si="0"/>
        <v>1586780</v>
      </c>
      <c r="G11" s="69">
        <f t="shared" si="1"/>
        <v>12694.200000000001</v>
      </c>
    </row>
    <row r="12" ht="15">
      <c r="A12" s="66">
        <f t="shared" si="2"/>
        <v>8</v>
      </c>
      <c r="B12" s="67" t="s">
        <v>62</v>
      </c>
      <c r="C12" s="67">
        <v>53006000</v>
      </c>
      <c r="D12" s="68">
        <v>57676</v>
      </c>
      <c r="E12" s="68">
        <v>8</v>
      </c>
      <c r="F12" s="68">
        <f t="shared" si="0"/>
        <v>9804920</v>
      </c>
      <c r="G12" s="69">
        <f t="shared" si="1"/>
        <v>78439.400000000009</v>
      </c>
    </row>
    <row r="13" ht="15">
      <c r="A13" s="66">
        <f t="shared" si="2"/>
        <v>9</v>
      </c>
      <c r="B13" s="67" t="s">
        <v>63</v>
      </c>
      <c r="C13" s="67">
        <v>53007000</v>
      </c>
      <c r="D13" s="68">
        <v>23966</v>
      </c>
      <c r="E13" s="68">
        <v>8</v>
      </c>
      <c r="F13" s="68">
        <f t="shared" si="0"/>
        <v>4074220</v>
      </c>
      <c r="G13" s="69">
        <f t="shared" si="1"/>
        <v>32593.800000000003</v>
      </c>
    </row>
    <row r="14" ht="24">
      <c r="A14" s="66">
        <f t="shared" si="2"/>
        <v>10</v>
      </c>
      <c r="B14" s="67" t="s">
        <v>64</v>
      </c>
      <c r="C14" s="67">
        <v>53048000</v>
      </c>
      <c r="D14" s="68">
        <v>6628</v>
      </c>
      <c r="E14" s="68">
        <v>8</v>
      </c>
      <c r="F14" s="68">
        <f t="shared" si="0"/>
        <v>1126760</v>
      </c>
      <c r="G14" s="69">
        <f t="shared" si="1"/>
        <v>9014.1000000000004</v>
      </c>
    </row>
    <row r="15" ht="24">
      <c r="A15" s="66">
        <f t="shared" si="2"/>
        <v>11</v>
      </c>
      <c r="B15" s="67" t="s">
        <v>65</v>
      </c>
      <c r="C15" s="67">
        <v>53008000</v>
      </c>
      <c r="D15" s="68">
        <v>4782</v>
      </c>
      <c r="E15" s="68">
        <v>8</v>
      </c>
      <c r="F15" s="68">
        <f t="shared" si="0"/>
        <v>812940</v>
      </c>
      <c r="G15" s="69">
        <f t="shared" si="1"/>
        <v>6503.5</v>
      </c>
    </row>
    <row r="16" ht="24">
      <c r="A16" s="66">
        <f t="shared" si="2"/>
        <v>12</v>
      </c>
      <c r="B16" s="67" t="s">
        <v>66</v>
      </c>
      <c r="C16" s="67">
        <v>53047000</v>
      </c>
      <c r="D16" s="68">
        <v>2454</v>
      </c>
      <c r="E16" s="68">
        <v>8</v>
      </c>
      <c r="F16" s="68">
        <f t="shared" si="0"/>
        <v>417180</v>
      </c>
      <c r="G16" s="69">
        <f t="shared" si="1"/>
        <v>3337.4000000000001</v>
      </c>
    </row>
    <row r="17" ht="15">
      <c r="A17" s="66">
        <f t="shared" si="2"/>
        <v>13</v>
      </c>
      <c r="B17" s="67" t="s">
        <v>67</v>
      </c>
      <c r="C17" s="67">
        <v>53009000</v>
      </c>
      <c r="D17" s="68">
        <v>982</v>
      </c>
      <c r="E17" s="68">
        <v>8</v>
      </c>
      <c r="F17" s="68">
        <f t="shared" si="0"/>
        <v>166940</v>
      </c>
      <c r="G17" s="69">
        <f t="shared" si="1"/>
        <v>1335.5</v>
      </c>
    </row>
    <row r="18" ht="15">
      <c r="A18" s="66">
        <f t="shared" si="2"/>
        <v>14</v>
      </c>
      <c r="B18" s="70" t="s">
        <v>68</v>
      </c>
      <c r="C18" s="71">
        <v>53011999</v>
      </c>
      <c r="D18" s="68">
        <v>2702</v>
      </c>
      <c r="E18" s="68">
        <v>8</v>
      </c>
      <c r="F18" s="68">
        <f t="shared" si="0"/>
        <v>459340</v>
      </c>
      <c r="G18" s="69">
        <f t="shared" si="1"/>
        <v>3674.7000000000003</v>
      </c>
    </row>
    <row r="19" ht="15">
      <c r="A19" s="66">
        <f t="shared" si="2"/>
        <v>15</v>
      </c>
      <c r="B19" s="70" t="s">
        <v>69</v>
      </c>
      <c r="C19" s="71">
        <v>53012999</v>
      </c>
      <c r="D19" s="68">
        <v>3203</v>
      </c>
      <c r="E19" s="68">
        <v>8</v>
      </c>
      <c r="F19" s="68">
        <f t="shared" si="0"/>
        <v>544510</v>
      </c>
      <c r="G19" s="69">
        <f t="shared" si="1"/>
        <v>4356.1000000000004</v>
      </c>
    </row>
    <row r="20" ht="15">
      <c r="A20" s="66">
        <f t="shared" si="2"/>
        <v>16</v>
      </c>
      <c r="B20" s="70" t="s">
        <v>70</v>
      </c>
      <c r="C20" s="71">
        <v>53013999</v>
      </c>
      <c r="D20" s="68">
        <v>1622</v>
      </c>
      <c r="E20" s="68">
        <v>8</v>
      </c>
      <c r="F20" s="68">
        <f t="shared" si="0"/>
        <v>275740</v>
      </c>
      <c r="G20" s="69">
        <f t="shared" si="1"/>
        <v>2205.9000000000001</v>
      </c>
    </row>
    <row r="21" ht="15">
      <c r="A21" s="66">
        <f t="shared" si="2"/>
        <v>17</v>
      </c>
      <c r="B21" s="70" t="s">
        <v>71</v>
      </c>
      <c r="C21" s="71">
        <v>53014999</v>
      </c>
      <c r="D21" s="68">
        <v>1873</v>
      </c>
      <c r="E21" s="68">
        <v>8</v>
      </c>
      <c r="F21" s="68">
        <f t="shared" si="0"/>
        <v>318410</v>
      </c>
      <c r="G21" s="69">
        <f t="shared" si="1"/>
        <v>2547.3000000000002</v>
      </c>
    </row>
    <row r="22" ht="15">
      <c r="A22" s="66">
        <f t="shared" si="2"/>
        <v>18</v>
      </c>
      <c r="B22" s="70" t="s">
        <v>72</v>
      </c>
      <c r="C22" s="71">
        <v>53015999</v>
      </c>
      <c r="D22" s="68">
        <v>1800</v>
      </c>
      <c r="E22" s="68">
        <v>8</v>
      </c>
      <c r="F22" s="68">
        <f t="shared" si="0"/>
        <v>306000</v>
      </c>
      <c r="G22" s="69">
        <f t="shared" si="1"/>
        <v>2448</v>
      </c>
    </row>
    <row r="23" ht="15">
      <c r="A23" s="66">
        <f t="shared" si="2"/>
        <v>19</v>
      </c>
      <c r="B23" s="70" t="s">
        <v>73</v>
      </c>
      <c r="C23" s="71">
        <v>53016999</v>
      </c>
      <c r="D23" s="68">
        <v>1818</v>
      </c>
      <c r="E23" s="68">
        <v>8</v>
      </c>
      <c r="F23" s="68">
        <f t="shared" si="0"/>
        <v>309060</v>
      </c>
      <c r="G23" s="69">
        <f t="shared" si="1"/>
        <v>2472.5</v>
      </c>
    </row>
    <row r="24" ht="15">
      <c r="A24" s="66">
        <f t="shared" si="2"/>
        <v>20</v>
      </c>
      <c r="B24" s="70" t="s">
        <v>74</v>
      </c>
      <c r="C24" s="71">
        <v>53017999</v>
      </c>
      <c r="D24" s="68">
        <v>3458</v>
      </c>
      <c r="E24" s="68">
        <v>8</v>
      </c>
      <c r="F24" s="68">
        <f t="shared" si="0"/>
        <v>587860</v>
      </c>
      <c r="G24" s="69">
        <f t="shared" si="1"/>
        <v>4702.9000000000005</v>
      </c>
    </row>
    <row r="25" ht="15">
      <c r="A25" s="66">
        <f t="shared" si="2"/>
        <v>21</v>
      </c>
      <c r="B25" s="70" t="s">
        <v>75</v>
      </c>
      <c r="C25" s="71">
        <v>53020999</v>
      </c>
      <c r="D25" s="68">
        <v>1466</v>
      </c>
      <c r="E25" s="68">
        <v>8</v>
      </c>
      <c r="F25" s="68">
        <f t="shared" si="0"/>
        <v>249220</v>
      </c>
      <c r="G25" s="69">
        <f t="shared" si="1"/>
        <v>1993.8000000000002</v>
      </c>
    </row>
    <row r="26" ht="15">
      <c r="A26" s="66">
        <f t="shared" si="2"/>
        <v>22</v>
      </c>
      <c r="B26" s="70" t="s">
        <v>76</v>
      </c>
      <c r="C26" s="71">
        <v>53021999</v>
      </c>
      <c r="D26" s="68">
        <v>1829</v>
      </c>
      <c r="E26" s="68">
        <v>8</v>
      </c>
      <c r="F26" s="68">
        <f t="shared" si="0"/>
        <v>310930</v>
      </c>
      <c r="G26" s="69">
        <f t="shared" si="1"/>
        <v>2487.4000000000001</v>
      </c>
    </row>
    <row r="27" ht="15">
      <c r="A27" s="66">
        <f t="shared" si="2"/>
        <v>23</v>
      </c>
      <c r="B27" s="70" t="s">
        <v>77</v>
      </c>
      <c r="C27" s="71">
        <v>53022999</v>
      </c>
      <c r="D27" s="68">
        <v>2886</v>
      </c>
      <c r="E27" s="68">
        <v>8</v>
      </c>
      <c r="F27" s="68">
        <f t="shared" si="0"/>
        <v>490620</v>
      </c>
      <c r="G27" s="69">
        <f t="shared" si="1"/>
        <v>3925</v>
      </c>
    </row>
    <row r="28" ht="15">
      <c r="A28" s="66">
        <f t="shared" si="2"/>
        <v>24</v>
      </c>
      <c r="B28" s="70" t="s">
        <v>78</v>
      </c>
      <c r="C28" s="71">
        <v>53023999</v>
      </c>
      <c r="D28" s="68">
        <v>1910</v>
      </c>
      <c r="E28" s="68">
        <v>8</v>
      </c>
      <c r="F28" s="68">
        <f t="shared" si="0"/>
        <v>324700</v>
      </c>
      <c r="G28" s="69">
        <f t="shared" si="1"/>
        <v>2597.6000000000004</v>
      </c>
    </row>
    <row r="29" ht="13.5" customHeight="1">
      <c r="A29" s="66">
        <f t="shared" si="2"/>
        <v>25</v>
      </c>
      <c r="B29" s="70" t="s">
        <v>79</v>
      </c>
      <c r="C29" s="71">
        <v>53024999</v>
      </c>
      <c r="D29" s="68">
        <v>2378</v>
      </c>
      <c r="E29" s="68">
        <v>8</v>
      </c>
      <c r="F29" s="68">
        <f t="shared" si="0"/>
        <v>404260</v>
      </c>
      <c r="G29" s="69">
        <f t="shared" si="1"/>
        <v>3234.1000000000004</v>
      </c>
    </row>
    <row r="30" ht="15">
      <c r="A30" s="66">
        <f t="shared" si="2"/>
        <v>26</v>
      </c>
      <c r="B30" s="70" t="s">
        <v>80</v>
      </c>
      <c r="C30" s="71">
        <v>53026999</v>
      </c>
      <c r="D30" s="68">
        <v>1668</v>
      </c>
      <c r="E30" s="68">
        <v>8</v>
      </c>
      <c r="F30" s="68">
        <f t="shared" si="0"/>
        <v>283560</v>
      </c>
      <c r="G30" s="69">
        <f t="shared" si="1"/>
        <v>2268.5</v>
      </c>
    </row>
    <row r="31" ht="15">
      <c r="A31" s="66">
        <f t="shared" si="2"/>
        <v>27</v>
      </c>
      <c r="B31" s="70" t="s">
        <v>81</v>
      </c>
      <c r="C31" s="71">
        <v>53027999</v>
      </c>
      <c r="D31" s="68">
        <v>1254</v>
      </c>
      <c r="E31" s="68">
        <v>8</v>
      </c>
      <c r="F31" s="68">
        <f t="shared" si="0"/>
        <v>213180</v>
      </c>
      <c r="G31" s="69">
        <f t="shared" si="1"/>
        <v>1705.4000000000001</v>
      </c>
    </row>
    <row r="32" ht="15">
      <c r="A32" s="66">
        <f t="shared" si="2"/>
        <v>28</v>
      </c>
      <c r="B32" s="70" t="s">
        <v>82</v>
      </c>
      <c r="C32" s="71">
        <v>53028999</v>
      </c>
      <c r="D32" s="68">
        <v>3572</v>
      </c>
      <c r="E32" s="68">
        <v>8</v>
      </c>
      <c r="F32" s="68">
        <f t="shared" si="0"/>
        <v>607240</v>
      </c>
      <c r="G32" s="69">
        <f t="shared" si="1"/>
        <v>4857.9000000000005</v>
      </c>
    </row>
    <row r="33" ht="15">
      <c r="A33" s="66">
        <f t="shared" si="2"/>
        <v>29</v>
      </c>
      <c r="B33" s="70" t="s">
        <v>83</v>
      </c>
      <c r="C33" s="71">
        <v>53029999</v>
      </c>
      <c r="D33" s="68">
        <v>3892</v>
      </c>
      <c r="E33" s="68">
        <v>8</v>
      </c>
      <c r="F33" s="68">
        <f t="shared" si="0"/>
        <v>661640</v>
      </c>
      <c r="G33" s="69">
        <f t="shared" si="1"/>
        <v>5293.1000000000004</v>
      </c>
    </row>
    <row r="34" ht="15">
      <c r="A34" s="66">
        <f t="shared" si="2"/>
        <v>30</v>
      </c>
      <c r="B34" s="70" t="s">
        <v>84</v>
      </c>
      <c r="C34" s="71">
        <v>53030999</v>
      </c>
      <c r="D34" s="68">
        <v>2324</v>
      </c>
      <c r="E34" s="68">
        <v>8</v>
      </c>
      <c r="F34" s="68">
        <f t="shared" si="0"/>
        <v>395080</v>
      </c>
      <c r="G34" s="69">
        <f t="shared" si="1"/>
        <v>3160.6000000000004</v>
      </c>
    </row>
    <row r="35" ht="15">
      <c r="A35" s="66">
        <f t="shared" si="2"/>
        <v>31</v>
      </c>
      <c r="B35" s="70" t="s">
        <v>85</v>
      </c>
      <c r="C35" s="71">
        <v>53031999</v>
      </c>
      <c r="D35" s="68">
        <v>10105</v>
      </c>
      <c r="E35" s="68">
        <v>8</v>
      </c>
      <c r="F35" s="68">
        <f t="shared" si="0"/>
        <v>1717850</v>
      </c>
      <c r="G35" s="69">
        <f t="shared" si="1"/>
        <v>13742.800000000001</v>
      </c>
    </row>
    <row r="36" ht="15">
      <c r="A36" s="66">
        <f t="shared" si="2"/>
        <v>32</v>
      </c>
      <c r="B36" s="70" t="s">
        <v>86</v>
      </c>
      <c r="C36" s="71">
        <v>53032999</v>
      </c>
      <c r="D36" s="68">
        <v>3153</v>
      </c>
      <c r="E36" s="68">
        <v>8</v>
      </c>
      <c r="F36" s="68">
        <f t="shared" si="0"/>
        <v>536010</v>
      </c>
      <c r="G36" s="69">
        <f t="shared" si="1"/>
        <v>4288.1000000000004</v>
      </c>
    </row>
    <row r="37" ht="15">
      <c r="A37" s="66">
        <f t="shared" si="2"/>
        <v>33</v>
      </c>
      <c r="B37" s="70" t="s">
        <v>87</v>
      </c>
      <c r="C37" s="71">
        <v>53033999</v>
      </c>
      <c r="D37" s="68">
        <v>2770</v>
      </c>
      <c r="E37" s="68">
        <v>8</v>
      </c>
      <c r="F37" s="68">
        <f t="shared" si="0"/>
        <v>470900</v>
      </c>
      <c r="G37" s="69">
        <f t="shared" si="1"/>
        <v>3767.2000000000003</v>
      </c>
    </row>
    <row r="38" ht="15">
      <c r="A38" s="66">
        <f t="shared" si="2"/>
        <v>34</v>
      </c>
      <c r="B38" s="70" t="s">
        <v>88</v>
      </c>
      <c r="C38" s="71">
        <v>53034999</v>
      </c>
      <c r="D38" s="68">
        <v>1263</v>
      </c>
      <c r="E38" s="68">
        <v>8</v>
      </c>
      <c r="F38" s="68">
        <f t="shared" si="0"/>
        <v>214710</v>
      </c>
      <c r="G38" s="69">
        <f t="shared" si="1"/>
        <v>1717.7</v>
      </c>
    </row>
    <row r="39" ht="15">
      <c r="A39" s="66">
        <f t="shared" si="2"/>
        <v>35</v>
      </c>
      <c r="B39" s="70" t="s">
        <v>89</v>
      </c>
      <c r="C39" s="71">
        <v>53035999</v>
      </c>
      <c r="D39" s="68">
        <v>3104</v>
      </c>
      <c r="E39" s="68">
        <v>8</v>
      </c>
      <c r="F39" s="68">
        <f t="shared" si="0"/>
        <v>527680</v>
      </c>
      <c r="G39" s="69">
        <f t="shared" si="1"/>
        <v>4221.4000000000005</v>
      </c>
    </row>
    <row r="40" ht="15">
      <c r="A40" s="66">
        <f t="shared" si="2"/>
        <v>36</v>
      </c>
      <c r="B40" s="70" t="s">
        <v>90</v>
      </c>
      <c r="C40" s="71">
        <v>53036999</v>
      </c>
      <c r="D40" s="68">
        <v>4501</v>
      </c>
      <c r="E40" s="68">
        <v>8</v>
      </c>
      <c r="F40" s="68">
        <f t="shared" si="0"/>
        <v>765170</v>
      </c>
      <c r="G40" s="69">
        <f t="shared" si="1"/>
        <v>6121.4000000000005</v>
      </c>
    </row>
    <row r="41" ht="15">
      <c r="A41" s="66">
        <f t="shared" si="2"/>
        <v>37</v>
      </c>
      <c r="B41" s="70" t="s">
        <v>91</v>
      </c>
      <c r="C41" s="71">
        <v>53037999</v>
      </c>
      <c r="D41" s="68">
        <v>1381</v>
      </c>
      <c r="E41" s="68">
        <v>8</v>
      </c>
      <c r="F41" s="68">
        <f t="shared" si="0"/>
        <v>234770</v>
      </c>
      <c r="G41" s="69">
        <f t="shared" si="1"/>
        <v>1878.2</v>
      </c>
    </row>
    <row r="42" ht="15">
      <c r="A42" s="66">
        <f t="shared" si="2"/>
        <v>38</v>
      </c>
      <c r="B42" s="70" t="s">
        <v>92</v>
      </c>
      <c r="C42" s="71">
        <v>53038999</v>
      </c>
      <c r="D42" s="68">
        <v>1161</v>
      </c>
      <c r="E42" s="68">
        <v>8</v>
      </c>
      <c r="F42" s="68">
        <f t="shared" si="0"/>
        <v>197370</v>
      </c>
      <c r="G42" s="69">
        <f t="shared" si="1"/>
        <v>1579</v>
      </c>
    </row>
    <row r="43" ht="15">
      <c r="A43" s="66">
        <f t="shared" si="2"/>
        <v>39</v>
      </c>
      <c r="B43" s="70" t="s">
        <v>93</v>
      </c>
      <c r="C43" s="71">
        <v>53041999</v>
      </c>
      <c r="D43" s="68">
        <v>2657</v>
      </c>
      <c r="E43" s="68">
        <v>8</v>
      </c>
      <c r="F43" s="68">
        <f t="shared" si="0"/>
        <v>451690</v>
      </c>
      <c r="G43" s="69">
        <f t="shared" si="1"/>
        <v>3613.5</v>
      </c>
    </row>
    <row r="44" ht="15">
      <c r="A44" s="66">
        <f t="shared" si="2"/>
        <v>40</v>
      </c>
      <c r="B44" s="70" t="s">
        <v>94</v>
      </c>
      <c r="C44" s="71">
        <v>53042999</v>
      </c>
      <c r="D44" s="68">
        <v>3420</v>
      </c>
      <c r="E44" s="68">
        <v>8</v>
      </c>
      <c r="F44" s="68">
        <f t="shared" si="0"/>
        <v>581400</v>
      </c>
      <c r="G44" s="69">
        <f t="shared" si="1"/>
        <v>4651.1999999999998</v>
      </c>
    </row>
    <row r="45" ht="15">
      <c r="A45" s="66">
        <f t="shared" si="2"/>
        <v>41</v>
      </c>
      <c r="B45" s="70" t="s">
        <v>95</v>
      </c>
      <c r="C45" s="71">
        <v>53043999</v>
      </c>
      <c r="D45" s="68">
        <v>2094</v>
      </c>
      <c r="E45" s="68">
        <v>8</v>
      </c>
      <c r="F45" s="68">
        <f t="shared" si="0"/>
        <v>355980</v>
      </c>
      <c r="G45" s="69">
        <f t="shared" si="1"/>
        <v>2847.8000000000002</v>
      </c>
    </row>
    <row r="46" ht="15">
      <c r="A46" s="66">
        <f t="shared" si="2"/>
        <v>42</v>
      </c>
      <c r="B46" s="70" t="s">
        <v>96</v>
      </c>
      <c r="C46" s="71">
        <v>53044999</v>
      </c>
      <c r="D46" s="68">
        <v>1700</v>
      </c>
      <c r="E46" s="68">
        <v>8</v>
      </c>
      <c r="F46" s="68">
        <f t="shared" si="0"/>
        <v>289000</v>
      </c>
      <c r="G46" s="69">
        <f t="shared" si="1"/>
        <v>2312</v>
      </c>
    </row>
    <row r="47" ht="15">
      <c r="A47" s="72"/>
      <c r="B47" s="73" t="s">
        <v>40</v>
      </c>
      <c r="C47" s="71"/>
      <c r="D47" s="68">
        <f>SUM(D5:D46)</f>
        <v>212790</v>
      </c>
      <c r="E47" s="68"/>
      <c r="F47" s="68"/>
      <c r="G47" s="68">
        <f>SUM(G5:G46)</f>
        <v>289394.30000000005</v>
      </c>
    </row>
    <row r="48" ht="15">
      <c r="C48" s="71"/>
    </row>
    <row r="49" ht="15">
      <c r="C49" s="74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55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56" t="s">
        <v>49</v>
      </c>
      <c r="B1" s="56"/>
      <c r="C1" s="56"/>
      <c r="D1" s="56"/>
      <c r="E1" s="56"/>
      <c r="F1" s="56"/>
      <c r="G1" s="56"/>
    </row>
    <row r="2" ht="15">
      <c r="C2" s="57"/>
    </row>
    <row r="3" ht="15">
      <c r="A3" s="58" t="s">
        <v>30</v>
      </c>
      <c r="B3" s="59"/>
      <c r="C3" s="60"/>
      <c r="D3" s="61">
        <v>2018</v>
      </c>
      <c r="E3" s="62"/>
      <c r="F3" s="62"/>
      <c r="G3" s="62"/>
    </row>
    <row r="4" ht="42">
      <c r="A4" s="58"/>
      <c r="B4" s="63" t="s">
        <v>50</v>
      </c>
      <c r="C4" s="64"/>
      <c r="D4" s="65" t="s">
        <v>51</v>
      </c>
      <c r="E4" s="65" t="s">
        <v>52</v>
      </c>
      <c r="F4" s="65" t="s">
        <v>53</v>
      </c>
      <c r="G4" s="63" t="s">
        <v>54</v>
      </c>
    </row>
    <row r="5" ht="24">
      <c r="A5" s="66">
        <v>1</v>
      </c>
      <c r="B5" s="67" t="s">
        <v>55</v>
      </c>
      <c r="C5" s="67">
        <v>53046000</v>
      </c>
      <c r="D5" s="68">
        <v>3128</v>
      </c>
      <c r="E5" s="68">
        <v>8</v>
      </c>
      <c r="F5" s="68">
        <v>170</v>
      </c>
      <c r="G5" s="69">
        <f t="shared" ref="G5:G46" si="3">ROUND(D5*E5*F5/1000,1)</f>
        <v>4254.1000000000004</v>
      </c>
    </row>
    <row r="6" ht="15">
      <c r="A6" s="66">
        <f t="shared" ref="A6:A46" si="4">A5+1</f>
        <v>2</v>
      </c>
      <c r="B6" s="67" t="s">
        <v>56</v>
      </c>
      <c r="C6" s="67">
        <v>53001000</v>
      </c>
      <c r="D6" s="68">
        <v>5533</v>
      </c>
      <c r="E6" s="68">
        <v>8</v>
      </c>
      <c r="F6" s="68">
        <v>170</v>
      </c>
      <c r="G6" s="69">
        <f t="shared" si="3"/>
        <v>7524.9000000000005</v>
      </c>
    </row>
    <row r="7" ht="15">
      <c r="A7" s="66">
        <f t="shared" si="4"/>
        <v>3</v>
      </c>
      <c r="B7" s="67" t="s">
        <v>57</v>
      </c>
      <c r="C7" s="67">
        <v>53002000</v>
      </c>
      <c r="D7" s="68">
        <v>9612</v>
      </c>
      <c r="E7" s="68">
        <v>8</v>
      </c>
      <c r="F7" s="68">
        <v>170</v>
      </c>
      <c r="G7" s="69">
        <f t="shared" si="3"/>
        <v>13072.300000000001</v>
      </c>
    </row>
    <row r="8" ht="24">
      <c r="A8" s="66">
        <f t="shared" si="4"/>
        <v>4</v>
      </c>
      <c r="B8" s="67" t="s">
        <v>58</v>
      </c>
      <c r="C8" s="67">
        <v>53018000</v>
      </c>
      <c r="D8" s="68">
        <v>5047</v>
      </c>
      <c r="E8" s="68">
        <v>8</v>
      </c>
      <c r="F8" s="68">
        <v>170</v>
      </c>
      <c r="G8" s="69">
        <f t="shared" si="3"/>
        <v>6863.9000000000005</v>
      </c>
    </row>
    <row r="9" ht="24">
      <c r="A9" s="66">
        <f t="shared" si="4"/>
        <v>5</v>
      </c>
      <c r="B9" s="67" t="s">
        <v>59</v>
      </c>
      <c r="C9" s="67">
        <v>53049000</v>
      </c>
      <c r="D9" s="68">
        <v>4653</v>
      </c>
      <c r="E9" s="68">
        <v>8</v>
      </c>
      <c r="F9" s="68">
        <v>170</v>
      </c>
      <c r="G9" s="69">
        <f t="shared" si="3"/>
        <v>6328.1000000000004</v>
      </c>
    </row>
    <row r="10" ht="15">
      <c r="A10" s="66">
        <f t="shared" si="4"/>
        <v>6</v>
      </c>
      <c r="B10" s="67" t="s">
        <v>60</v>
      </c>
      <c r="C10" s="67">
        <v>53004000</v>
      </c>
      <c r="D10" s="68">
        <v>2608</v>
      </c>
      <c r="E10" s="68">
        <v>8</v>
      </c>
      <c r="F10" s="68">
        <v>170</v>
      </c>
      <c r="G10" s="69">
        <f t="shared" si="3"/>
        <v>3546.9000000000001</v>
      </c>
    </row>
    <row r="11" ht="15">
      <c r="A11" s="66">
        <f t="shared" si="4"/>
        <v>7</v>
      </c>
      <c r="B11" s="67" t="s">
        <v>61</v>
      </c>
      <c r="C11" s="67">
        <v>53005000</v>
      </c>
      <c r="D11" s="68">
        <v>9567</v>
      </c>
      <c r="E11" s="68">
        <v>8</v>
      </c>
      <c r="F11" s="68">
        <v>170</v>
      </c>
      <c r="G11" s="69">
        <f t="shared" si="3"/>
        <v>13011.1</v>
      </c>
    </row>
    <row r="12" ht="15">
      <c r="A12" s="66">
        <f t="shared" si="4"/>
        <v>8</v>
      </c>
      <c r="B12" s="67" t="s">
        <v>62</v>
      </c>
      <c r="C12" s="67">
        <v>53006000</v>
      </c>
      <c r="D12" s="68">
        <v>60584</v>
      </c>
      <c r="E12" s="68">
        <v>8</v>
      </c>
      <c r="F12" s="68">
        <v>170</v>
      </c>
      <c r="G12" s="69">
        <f t="shared" si="3"/>
        <v>82394.200000000012</v>
      </c>
    </row>
    <row r="13" ht="15">
      <c r="A13" s="66">
        <f t="shared" si="4"/>
        <v>9</v>
      </c>
      <c r="B13" s="67" t="s">
        <v>63</v>
      </c>
      <c r="C13" s="67">
        <v>53007000</v>
      </c>
      <c r="D13" s="68">
        <v>25566</v>
      </c>
      <c r="E13" s="68">
        <v>8</v>
      </c>
      <c r="F13" s="68">
        <v>170</v>
      </c>
      <c r="G13" s="69">
        <f t="shared" si="3"/>
        <v>34769.800000000003</v>
      </c>
    </row>
    <row r="14" ht="24">
      <c r="A14" s="66">
        <f t="shared" si="4"/>
        <v>10</v>
      </c>
      <c r="B14" s="67" t="s">
        <v>64</v>
      </c>
      <c r="C14" s="67">
        <v>53048000</v>
      </c>
      <c r="D14" s="68">
        <v>6674</v>
      </c>
      <c r="E14" s="68">
        <v>8</v>
      </c>
      <c r="F14" s="68">
        <v>170</v>
      </c>
      <c r="G14" s="69">
        <f t="shared" si="3"/>
        <v>9076.6000000000004</v>
      </c>
    </row>
    <row r="15" ht="24">
      <c r="A15" s="66">
        <f t="shared" si="4"/>
        <v>11</v>
      </c>
      <c r="B15" s="67" t="s">
        <v>65</v>
      </c>
      <c r="C15" s="67">
        <v>53008000</v>
      </c>
      <c r="D15" s="68">
        <v>4936</v>
      </c>
      <c r="E15" s="68">
        <v>8</v>
      </c>
      <c r="F15" s="68">
        <v>170</v>
      </c>
      <c r="G15" s="69">
        <f t="shared" si="3"/>
        <v>6713</v>
      </c>
    </row>
    <row r="16" ht="24">
      <c r="A16" s="66">
        <f t="shared" si="4"/>
        <v>12</v>
      </c>
      <c r="B16" s="67" t="s">
        <v>66</v>
      </c>
      <c r="C16" s="67">
        <v>53047000</v>
      </c>
      <c r="D16" s="68">
        <v>2543</v>
      </c>
      <c r="E16" s="68">
        <v>8</v>
      </c>
      <c r="F16" s="68">
        <v>170</v>
      </c>
      <c r="G16" s="69">
        <f t="shared" si="3"/>
        <v>3458.5</v>
      </c>
    </row>
    <row r="17" ht="15">
      <c r="A17" s="66">
        <f t="shared" si="4"/>
        <v>13</v>
      </c>
      <c r="B17" s="67" t="s">
        <v>67</v>
      </c>
      <c r="C17" s="67">
        <v>53009000</v>
      </c>
      <c r="D17" s="68">
        <v>974</v>
      </c>
      <c r="E17" s="68">
        <v>8</v>
      </c>
      <c r="F17" s="68">
        <v>170</v>
      </c>
      <c r="G17" s="69">
        <f t="shared" si="3"/>
        <v>1324.6000000000001</v>
      </c>
    </row>
    <row r="18" ht="15">
      <c r="A18" s="66">
        <f t="shared" si="4"/>
        <v>14</v>
      </c>
      <c r="B18" s="70" t="s">
        <v>68</v>
      </c>
      <c r="C18" s="71">
        <v>53011999</v>
      </c>
      <c r="D18" s="68">
        <v>2745</v>
      </c>
      <c r="E18" s="68">
        <v>8</v>
      </c>
      <c r="F18" s="68">
        <v>170</v>
      </c>
      <c r="G18" s="69">
        <f t="shared" si="3"/>
        <v>3733.2000000000003</v>
      </c>
    </row>
    <row r="19" ht="15">
      <c r="A19" s="66">
        <f t="shared" si="4"/>
        <v>15</v>
      </c>
      <c r="B19" s="70" t="s">
        <v>69</v>
      </c>
      <c r="C19" s="71">
        <v>53012999</v>
      </c>
      <c r="D19" s="68">
        <v>3296</v>
      </c>
      <c r="E19" s="68">
        <v>8</v>
      </c>
      <c r="F19" s="68">
        <v>170</v>
      </c>
      <c r="G19" s="69">
        <f t="shared" si="3"/>
        <v>4482.6000000000004</v>
      </c>
    </row>
    <row r="20" ht="15">
      <c r="A20" s="66">
        <f t="shared" si="4"/>
        <v>16</v>
      </c>
      <c r="B20" s="70" t="s">
        <v>70</v>
      </c>
      <c r="C20" s="71">
        <v>53013999</v>
      </c>
      <c r="D20" s="68">
        <v>1638</v>
      </c>
      <c r="E20" s="68">
        <v>8</v>
      </c>
      <c r="F20" s="68">
        <v>170</v>
      </c>
      <c r="G20" s="69">
        <f t="shared" si="3"/>
        <v>2227.7000000000003</v>
      </c>
    </row>
    <row r="21" ht="15">
      <c r="A21" s="66">
        <f t="shared" si="4"/>
        <v>17</v>
      </c>
      <c r="B21" s="70" t="s">
        <v>71</v>
      </c>
      <c r="C21" s="71">
        <v>53014999</v>
      </c>
      <c r="D21" s="68">
        <v>1873</v>
      </c>
      <c r="E21" s="68">
        <v>8</v>
      </c>
      <c r="F21" s="68">
        <v>170</v>
      </c>
      <c r="G21" s="69">
        <f t="shared" si="3"/>
        <v>2547.3000000000002</v>
      </c>
    </row>
    <row r="22" ht="15">
      <c r="A22" s="66">
        <f t="shared" si="4"/>
        <v>18</v>
      </c>
      <c r="B22" s="70" t="s">
        <v>72</v>
      </c>
      <c r="C22" s="71">
        <v>53015999</v>
      </c>
      <c r="D22" s="68">
        <v>1835</v>
      </c>
      <c r="E22" s="68">
        <v>8</v>
      </c>
      <c r="F22" s="68">
        <v>170</v>
      </c>
      <c r="G22" s="69">
        <f t="shared" si="3"/>
        <v>2495.6000000000004</v>
      </c>
    </row>
    <row r="23" ht="15">
      <c r="A23" s="66">
        <f t="shared" si="4"/>
        <v>19</v>
      </c>
      <c r="B23" s="70" t="s">
        <v>73</v>
      </c>
      <c r="C23" s="71">
        <v>53016999</v>
      </c>
      <c r="D23" s="68">
        <v>1908</v>
      </c>
      <c r="E23" s="68">
        <v>8</v>
      </c>
      <c r="F23" s="68">
        <v>170</v>
      </c>
      <c r="G23" s="69">
        <f t="shared" si="3"/>
        <v>2594.9000000000001</v>
      </c>
    </row>
    <row r="24" ht="15">
      <c r="A24" s="66">
        <f t="shared" si="4"/>
        <v>20</v>
      </c>
      <c r="B24" s="70" t="s">
        <v>74</v>
      </c>
      <c r="C24" s="71">
        <v>53017999</v>
      </c>
      <c r="D24" s="68">
        <v>3569</v>
      </c>
      <c r="E24" s="68">
        <v>8</v>
      </c>
      <c r="F24" s="68">
        <v>170</v>
      </c>
      <c r="G24" s="69">
        <f t="shared" si="3"/>
        <v>4853.8000000000002</v>
      </c>
    </row>
    <row r="25" ht="15">
      <c r="A25" s="66">
        <f t="shared" si="4"/>
        <v>21</v>
      </c>
      <c r="B25" s="70" t="s">
        <v>75</v>
      </c>
      <c r="C25" s="71">
        <v>53020999</v>
      </c>
      <c r="D25" s="68">
        <v>1488</v>
      </c>
      <c r="E25" s="68">
        <v>8</v>
      </c>
      <c r="F25" s="68">
        <v>170</v>
      </c>
      <c r="G25" s="69">
        <f t="shared" si="3"/>
        <v>2023.7</v>
      </c>
    </row>
    <row r="26" ht="15">
      <c r="A26" s="66">
        <f t="shared" si="4"/>
        <v>22</v>
      </c>
      <c r="B26" s="70" t="s">
        <v>76</v>
      </c>
      <c r="C26" s="71">
        <v>53021999</v>
      </c>
      <c r="D26" s="68">
        <v>1834</v>
      </c>
      <c r="E26" s="68">
        <v>8</v>
      </c>
      <c r="F26" s="68">
        <v>170</v>
      </c>
      <c r="G26" s="69">
        <f t="shared" si="3"/>
        <v>2494.2000000000003</v>
      </c>
    </row>
    <row r="27" ht="15">
      <c r="A27" s="66">
        <f t="shared" si="4"/>
        <v>23</v>
      </c>
      <c r="B27" s="70" t="s">
        <v>77</v>
      </c>
      <c r="C27" s="71">
        <v>53022999</v>
      </c>
      <c r="D27" s="68">
        <v>2950</v>
      </c>
      <c r="E27" s="68">
        <v>8</v>
      </c>
      <c r="F27" s="68">
        <v>170</v>
      </c>
      <c r="G27" s="69">
        <f t="shared" si="3"/>
        <v>4012</v>
      </c>
    </row>
    <row r="28" ht="15">
      <c r="A28" s="66">
        <f t="shared" si="4"/>
        <v>24</v>
      </c>
      <c r="B28" s="70" t="s">
        <v>78</v>
      </c>
      <c r="C28" s="71">
        <v>53023999</v>
      </c>
      <c r="D28" s="68">
        <v>1901</v>
      </c>
      <c r="E28" s="68">
        <v>8</v>
      </c>
      <c r="F28" s="68">
        <v>170</v>
      </c>
      <c r="G28" s="69">
        <f t="shared" si="3"/>
        <v>2585.4000000000001</v>
      </c>
    </row>
    <row r="29" ht="13.5" customHeight="1">
      <c r="A29" s="66">
        <f t="shared" si="4"/>
        <v>25</v>
      </c>
      <c r="B29" s="70" t="s">
        <v>79</v>
      </c>
      <c r="C29" s="71">
        <v>53024999</v>
      </c>
      <c r="D29" s="68">
        <v>2437</v>
      </c>
      <c r="E29" s="68">
        <v>8</v>
      </c>
      <c r="F29" s="68">
        <v>170</v>
      </c>
      <c r="G29" s="69">
        <f t="shared" si="3"/>
        <v>3314.3000000000002</v>
      </c>
    </row>
    <row r="30" ht="15">
      <c r="A30" s="66">
        <f t="shared" si="4"/>
        <v>26</v>
      </c>
      <c r="B30" s="70" t="s">
        <v>80</v>
      </c>
      <c r="C30" s="71">
        <v>53026999</v>
      </c>
      <c r="D30" s="68">
        <v>1683</v>
      </c>
      <c r="E30" s="68">
        <v>8</v>
      </c>
      <c r="F30" s="68">
        <v>170</v>
      </c>
      <c r="G30" s="69">
        <f t="shared" si="3"/>
        <v>2288.9000000000001</v>
      </c>
    </row>
    <row r="31" ht="15">
      <c r="A31" s="66">
        <f t="shared" si="4"/>
        <v>27</v>
      </c>
      <c r="B31" s="70" t="s">
        <v>81</v>
      </c>
      <c r="C31" s="71">
        <v>53027999</v>
      </c>
      <c r="D31" s="68">
        <v>1288</v>
      </c>
      <c r="E31" s="68">
        <v>8</v>
      </c>
      <c r="F31" s="68">
        <v>170</v>
      </c>
      <c r="G31" s="69">
        <f t="shared" si="3"/>
        <v>1751.7</v>
      </c>
    </row>
    <row r="32" ht="15">
      <c r="A32" s="66">
        <f t="shared" si="4"/>
        <v>28</v>
      </c>
      <c r="B32" s="70" t="s">
        <v>82</v>
      </c>
      <c r="C32" s="71">
        <v>53028999</v>
      </c>
      <c r="D32" s="68">
        <v>3668</v>
      </c>
      <c r="E32" s="68">
        <v>8</v>
      </c>
      <c r="F32" s="68">
        <v>170</v>
      </c>
      <c r="G32" s="69">
        <f t="shared" si="3"/>
        <v>4988.5</v>
      </c>
    </row>
    <row r="33" ht="15">
      <c r="A33" s="66">
        <f t="shared" si="4"/>
        <v>29</v>
      </c>
      <c r="B33" s="70" t="s">
        <v>83</v>
      </c>
      <c r="C33" s="71">
        <v>53029999</v>
      </c>
      <c r="D33" s="68">
        <v>4090</v>
      </c>
      <c r="E33" s="68">
        <v>8</v>
      </c>
      <c r="F33" s="68">
        <v>170</v>
      </c>
      <c r="G33" s="69">
        <f t="shared" si="3"/>
        <v>5562.4000000000005</v>
      </c>
    </row>
    <row r="34" ht="15">
      <c r="A34" s="66">
        <f t="shared" si="4"/>
        <v>30</v>
      </c>
      <c r="B34" s="70" t="s">
        <v>84</v>
      </c>
      <c r="C34" s="71">
        <v>53030999</v>
      </c>
      <c r="D34" s="68">
        <v>2444</v>
      </c>
      <c r="E34" s="68">
        <v>8</v>
      </c>
      <c r="F34" s="68">
        <v>170</v>
      </c>
      <c r="G34" s="69">
        <f t="shared" si="3"/>
        <v>3323.8000000000002</v>
      </c>
    </row>
    <row r="35" ht="15">
      <c r="A35" s="66">
        <f t="shared" si="4"/>
        <v>31</v>
      </c>
      <c r="B35" s="70" t="s">
        <v>85</v>
      </c>
      <c r="C35" s="71">
        <v>53031999</v>
      </c>
      <c r="D35" s="68">
        <v>10431</v>
      </c>
      <c r="E35" s="68">
        <v>8</v>
      </c>
      <c r="F35" s="68">
        <v>170</v>
      </c>
      <c r="G35" s="69">
        <f t="shared" si="3"/>
        <v>14186.200000000001</v>
      </c>
    </row>
    <row r="36" ht="15">
      <c r="A36" s="66">
        <f t="shared" si="4"/>
        <v>32</v>
      </c>
      <c r="B36" s="70" t="s">
        <v>86</v>
      </c>
      <c r="C36" s="71">
        <v>53032999</v>
      </c>
      <c r="D36" s="68">
        <v>3165</v>
      </c>
      <c r="E36" s="68">
        <v>8</v>
      </c>
      <c r="F36" s="68">
        <v>170</v>
      </c>
      <c r="G36" s="69">
        <f t="shared" si="3"/>
        <v>4304.4000000000005</v>
      </c>
    </row>
    <row r="37" ht="15">
      <c r="A37" s="66">
        <f t="shared" si="4"/>
        <v>33</v>
      </c>
      <c r="B37" s="70" t="s">
        <v>87</v>
      </c>
      <c r="C37" s="71">
        <v>53033999</v>
      </c>
      <c r="D37" s="68">
        <v>2853</v>
      </c>
      <c r="E37" s="68">
        <v>8</v>
      </c>
      <c r="F37" s="68">
        <v>170</v>
      </c>
      <c r="G37" s="69">
        <f t="shared" si="3"/>
        <v>3880.1000000000004</v>
      </c>
    </row>
    <row r="38" ht="15">
      <c r="A38" s="66">
        <f t="shared" si="4"/>
        <v>34</v>
      </c>
      <c r="B38" s="70" t="s">
        <v>88</v>
      </c>
      <c r="C38" s="71">
        <v>53034999</v>
      </c>
      <c r="D38" s="68">
        <v>1263</v>
      </c>
      <c r="E38" s="68">
        <v>8</v>
      </c>
      <c r="F38" s="68">
        <v>170</v>
      </c>
      <c r="G38" s="69">
        <f t="shared" si="3"/>
        <v>1717.7</v>
      </c>
    </row>
    <row r="39" ht="15">
      <c r="A39" s="66">
        <f t="shared" si="4"/>
        <v>35</v>
      </c>
      <c r="B39" s="70" t="s">
        <v>89</v>
      </c>
      <c r="C39" s="71">
        <v>53035999</v>
      </c>
      <c r="D39" s="68">
        <v>3343</v>
      </c>
      <c r="E39" s="68">
        <v>8</v>
      </c>
      <c r="F39" s="68">
        <v>170</v>
      </c>
      <c r="G39" s="69">
        <f t="shared" si="3"/>
        <v>4546.5</v>
      </c>
    </row>
    <row r="40" ht="15">
      <c r="A40" s="66">
        <f t="shared" si="4"/>
        <v>36</v>
      </c>
      <c r="B40" s="70" t="s">
        <v>90</v>
      </c>
      <c r="C40" s="71">
        <v>53036999</v>
      </c>
      <c r="D40" s="68">
        <v>4651</v>
      </c>
      <c r="E40" s="68">
        <v>8</v>
      </c>
      <c r="F40" s="68">
        <v>170</v>
      </c>
      <c r="G40" s="69">
        <f t="shared" si="3"/>
        <v>6325.4000000000005</v>
      </c>
    </row>
    <row r="41" ht="15">
      <c r="A41" s="66">
        <f t="shared" si="4"/>
        <v>37</v>
      </c>
      <c r="B41" s="70" t="s">
        <v>91</v>
      </c>
      <c r="C41" s="71">
        <v>53037999</v>
      </c>
      <c r="D41" s="68">
        <v>1369</v>
      </c>
      <c r="E41" s="68">
        <v>8</v>
      </c>
      <c r="F41" s="68">
        <v>170</v>
      </c>
      <c r="G41" s="69">
        <f t="shared" si="3"/>
        <v>1861.8000000000002</v>
      </c>
    </row>
    <row r="42" ht="15">
      <c r="A42" s="66">
        <f t="shared" si="4"/>
        <v>38</v>
      </c>
      <c r="B42" s="70" t="s">
        <v>92</v>
      </c>
      <c r="C42" s="71">
        <v>53038999</v>
      </c>
      <c r="D42" s="68">
        <v>1138</v>
      </c>
      <c r="E42" s="68">
        <v>8</v>
      </c>
      <c r="F42" s="68">
        <v>170</v>
      </c>
      <c r="G42" s="69">
        <f t="shared" si="3"/>
        <v>1547.7</v>
      </c>
    </row>
    <row r="43" ht="15">
      <c r="A43" s="66">
        <f t="shared" si="4"/>
        <v>39</v>
      </c>
      <c r="B43" s="70" t="s">
        <v>93</v>
      </c>
      <c r="C43" s="71">
        <v>53041999</v>
      </c>
      <c r="D43" s="68">
        <v>2761</v>
      </c>
      <c r="E43" s="68">
        <v>8</v>
      </c>
      <c r="F43" s="68">
        <v>170</v>
      </c>
      <c r="G43" s="69">
        <f t="shared" si="3"/>
        <v>3755</v>
      </c>
    </row>
    <row r="44" ht="15">
      <c r="A44" s="66">
        <f t="shared" si="4"/>
        <v>40</v>
      </c>
      <c r="B44" s="70" t="s">
        <v>94</v>
      </c>
      <c r="C44" s="71">
        <v>53042999</v>
      </c>
      <c r="D44" s="68">
        <v>3544</v>
      </c>
      <c r="E44" s="68">
        <v>8</v>
      </c>
      <c r="F44" s="68">
        <v>170</v>
      </c>
      <c r="G44" s="69">
        <f t="shared" si="3"/>
        <v>4819.8000000000002</v>
      </c>
    </row>
    <row r="45" ht="15">
      <c r="A45" s="66">
        <f t="shared" si="4"/>
        <v>41</v>
      </c>
      <c r="B45" s="70" t="s">
        <v>95</v>
      </c>
      <c r="C45" s="71">
        <v>53043999</v>
      </c>
      <c r="D45" s="68">
        <v>2135</v>
      </c>
      <c r="E45" s="68">
        <v>8</v>
      </c>
      <c r="F45" s="68">
        <v>170</v>
      </c>
      <c r="G45" s="69">
        <f t="shared" si="3"/>
        <v>2903.6000000000004</v>
      </c>
    </row>
    <row r="46" ht="15">
      <c r="A46" s="66">
        <f t="shared" si="4"/>
        <v>42</v>
      </c>
      <c r="B46" s="70" t="s">
        <v>96</v>
      </c>
      <c r="C46" s="71">
        <v>53044999</v>
      </c>
      <c r="D46" s="68">
        <v>1697</v>
      </c>
      <c r="E46" s="68">
        <v>8</v>
      </c>
      <c r="F46" s="68">
        <v>170</v>
      </c>
      <c r="G46" s="69">
        <f t="shared" si="3"/>
        <v>2307.9000000000001</v>
      </c>
    </row>
    <row r="47" ht="15">
      <c r="A47" s="72"/>
      <c r="B47" s="73" t="s">
        <v>40</v>
      </c>
      <c r="C47" s="71"/>
      <c r="D47" s="68">
        <f>SUM(D5:D46)</f>
        <v>220422</v>
      </c>
      <c r="E47" s="68"/>
      <c r="F47" s="68"/>
      <c r="G47" s="68">
        <f>SUM(G5:G46)</f>
        <v>299774.10000000003</v>
      </c>
    </row>
    <row r="48" ht="15">
      <c r="C48" s="71"/>
    </row>
    <row r="49" ht="15">
      <c r="C49" s="74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55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56" t="s">
        <v>49</v>
      </c>
      <c r="B1" s="56"/>
      <c r="C1" s="56"/>
      <c r="D1" s="56"/>
      <c r="E1" s="56"/>
      <c r="F1" s="56"/>
      <c r="G1" s="56"/>
    </row>
    <row r="2" ht="15">
      <c r="C2" s="57"/>
    </row>
    <row r="3" ht="15">
      <c r="A3" s="58" t="s">
        <v>30</v>
      </c>
      <c r="B3" s="59"/>
      <c r="C3" s="60"/>
      <c r="D3" s="61">
        <v>2018</v>
      </c>
      <c r="E3" s="62"/>
      <c r="F3" s="62"/>
      <c r="G3" s="62"/>
    </row>
    <row r="4" ht="42">
      <c r="A4" s="58"/>
      <c r="B4" s="63" t="s">
        <v>50</v>
      </c>
      <c r="C4" s="64"/>
      <c r="D4" s="65" t="s">
        <v>51</v>
      </c>
      <c r="E4" s="65" t="s">
        <v>52</v>
      </c>
      <c r="F4" s="65" t="s">
        <v>53</v>
      </c>
      <c r="G4" s="63" t="s">
        <v>54</v>
      </c>
    </row>
    <row r="5" ht="24">
      <c r="A5" s="66">
        <v>1</v>
      </c>
      <c r="B5" s="67" t="s">
        <v>55</v>
      </c>
      <c r="C5" s="67">
        <v>53046000</v>
      </c>
      <c r="D5" s="68">
        <v>3154</v>
      </c>
      <c r="E5" s="68">
        <v>8</v>
      </c>
      <c r="F5" s="68">
        <v>170</v>
      </c>
      <c r="G5" s="69">
        <f t="shared" ref="G5:G46" si="5">ROUND(D5*E5*F5/1000,1)</f>
        <v>4289.4000000000005</v>
      </c>
    </row>
    <row r="6" ht="15">
      <c r="A6" s="66">
        <f t="shared" ref="A6:A46" si="6">A5+1</f>
        <v>2</v>
      </c>
      <c r="B6" s="67" t="s">
        <v>56</v>
      </c>
      <c r="C6" s="67">
        <v>53001000</v>
      </c>
      <c r="D6" s="68">
        <v>5555</v>
      </c>
      <c r="E6" s="68">
        <v>8</v>
      </c>
      <c r="F6" s="68">
        <v>170</v>
      </c>
      <c r="G6" s="69">
        <f t="shared" si="5"/>
        <v>7554.8000000000002</v>
      </c>
    </row>
    <row r="7" ht="15">
      <c r="A7" s="66">
        <f t="shared" si="6"/>
        <v>3</v>
      </c>
      <c r="B7" s="67" t="s">
        <v>57</v>
      </c>
      <c r="C7" s="67">
        <v>53002000</v>
      </c>
      <c r="D7" s="68">
        <v>9655</v>
      </c>
      <c r="E7" s="68">
        <v>8</v>
      </c>
      <c r="F7" s="68">
        <v>170</v>
      </c>
      <c r="G7" s="69">
        <f t="shared" si="5"/>
        <v>13130.800000000001</v>
      </c>
    </row>
    <row r="8" ht="24">
      <c r="A8" s="66">
        <f t="shared" si="6"/>
        <v>4</v>
      </c>
      <c r="B8" s="67" t="s">
        <v>58</v>
      </c>
      <c r="C8" s="67">
        <v>53018000</v>
      </c>
      <c r="D8" s="68">
        <v>5079</v>
      </c>
      <c r="E8" s="68">
        <v>8</v>
      </c>
      <c r="F8" s="68">
        <v>170</v>
      </c>
      <c r="G8" s="69">
        <f t="shared" si="5"/>
        <v>6907.4000000000005</v>
      </c>
    </row>
    <row r="9" ht="24">
      <c r="A9" s="66">
        <f t="shared" si="6"/>
        <v>5</v>
      </c>
      <c r="B9" s="67" t="s">
        <v>59</v>
      </c>
      <c r="C9" s="67">
        <v>53049000</v>
      </c>
      <c r="D9" s="68">
        <v>4676</v>
      </c>
      <c r="E9" s="68">
        <v>8</v>
      </c>
      <c r="F9" s="68">
        <v>170</v>
      </c>
      <c r="G9" s="69">
        <f t="shared" si="5"/>
        <v>6359.4000000000005</v>
      </c>
    </row>
    <row r="10" ht="15">
      <c r="A10" s="66">
        <f t="shared" si="6"/>
        <v>6</v>
      </c>
      <c r="B10" s="67" t="s">
        <v>60</v>
      </c>
      <c r="C10" s="67">
        <v>53004000</v>
      </c>
      <c r="D10" s="68">
        <v>2687</v>
      </c>
      <c r="E10" s="68">
        <v>8</v>
      </c>
      <c r="F10" s="68">
        <v>170</v>
      </c>
      <c r="G10" s="69">
        <f t="shared" si="5"/>
        <v>3654.3000000000002</v>
      </c>
    </row>
    <row r="11" ht="15">
      <c r="A11" s="66">
        <f t="shared" si="6"/>
        <v>7</v>
      </c>
      <c r="B11" s="67" t="s">
        <v>61</v>
      </c>
      <c r="C11" s="67">
        <v>53005000</v>
      </c>
      <c r="D11" s="68">
        <v>9625</v>
      </c>
      <c r="E11" s="68">
        <v>8</v>
      </c>
      <c r="F11" s="68">
        <v>170</v>
      </c>
      <c r="G11" s="69">
        <f t="shared" si="5"/>
        <v>13090</v>
      </c>
    </row>
    <row r="12" ht="15">
      <c r="A12" s="66">
        <f t="shared" si="6"/>
        <v>8</v>
      </c>
      <c r="B12" s="67" t="s">
        <v>62</v>
      </c>
      <c r="C12" s="67">
        <v>53006000</v>
      </c>
      <c r="D12" s="68">
        <v>60790</v>
      </c>
      <c r="E12" s="68">
        <v>8</v>
      </c>
      <c r="F12" s="68">
        <v>170</v>
      </c>
      <c r="G12" s="69">
        <f t="shared" si="5"/>
        <v>82674.400000000009</v>
      </c>
    </row>
    <row r="13" ht="15">
      <c r="A13" s="66">
        <f t="shared" si="6"/>
        <v>9</v>
      </c>
      <c r="B13" s="67" t="s">
        <v>63</v>
      </c>
      <c r="C13" s="67">
        <v>53007000</v>
      </c>
      <c r="D13" s="68">
        <v>25686</v>
      </c>
      <c r="E13" s="68">
        <v>8</v>
      </c>
      <c r="F13" s="68">
        <v>170</v>
      </c>
      <c r="G13" s="69">
        <f t="shared" si="5"/>
        <v>34933</v>
      </c>
    </row>
    <row r="14" ht="24">
      <c r="A14" s="66">
        <f t="shared" si="6"/>
        <v>10</v>
      </c>
      <c r="B14" s="67" t="s">
        <v>64</v>
      </c>
      <c r="C14" s="67">
        <v>53048000</v>
      </c>
      <c r="D14" s="68">
        <v>6723</v>
      </c>
      <c r="E14" s="68">
        <v>8</v>
      </c>
      <c r="F14" s="68">
        <v>170</v>
      </c>
      <c r="G14" s="69">
        <f t="shared" si="5"/>
        <v>9143.3000000000011</v>
      </c>
    </row>
    <row r="15" ht="24">
      <c r="A15" s="66">
        <f t="shared" si="6"/>
        <v>11</v>
      </c>
      <c r="B15" s="67" t="s">
        <v>65</v>
      </c>
      <c r="C15" s="67">
        <v>53008000</v>
      </c>
      <c r="D15" s="68">
        <v>4955</v>
      </c>
      <c r="E15" s="68">
        <v>8</v>
      </c>
      <c r="F15" s="68">
        <v>170</v>
      </c>
      <c r="G15" s="69">
        <f t="shared" si="5"/>
        <v>6738.8000000000002</v>
      </c>
    </row>
    <row r="16" ht="24">
      <c r="A16" s="66">
        <f t="shared" si="6"/>
        <v>12</v>
      </c>
      <c r="B16" s="67" t="s">
        <v>66</v>
      </c>
      <c r="C16" s="67">
        <v>53047000</v>
      </c>
      <c r="D16" s="68">
        <v>2565</v>
      </c>
      <c r="E16" s="68">
        <v>8</v>
      </c>
      <c r="F16" s="68">
        <v>170</v>
      </c>
      <c r="G16" s="69">
        <f t="shared" si="5"/>
        <v>3488.4000000000001</v>
      </c>
    </row>
    <row r="17" ht="15">
      <c r="A17" s="66">
        <f t="shared" si="6"/>
        <v>13</v>
      </c>
      <c r="B17" s="67" t="s">
        <v>67</v>
      </c>
      <c r="C17" s="67">
        <v>53009000</v>
      </c>
      <c r="D17" s="68">
        <v>980</v>
      </c>
      <c r="E17" s="68">
        <v>8</v>
      </c>
      <c r="F17" s="68">
        <v>170</v>
      </c>
      <c r="G17" s="69">
        <f t="shared" si="5"/>
        <v>1332.8000000000002</v>
      </c>
    </row>
    <row r="18" ht="15">
      <c r="A18" s="66">
        <f t="shared" si="6"/>
        <v>14</v>
      </c>
      <c r="B18" s="70" t="s">
        <v>68</v>
      </c>
      <c r="C18" s="71">
        <v>53011999</v>
      </c>
      <c r="D18" s="68">
        <v>2756</v>
      </c>
      <c r="E18" s="68">
        <v>8</v>
      </c>
      <c r="F18" s="68">
        <v>170</v>
      </c>
      <c r="G18" s="69">
        <f t="shared" si="5"/>
        <v>3748.2000000000003</v>
      </c>
    </row>
    <row r="19" ht="15">
      <c r="A19" s="66">
        <f t="shared" si="6"/>
        <v>15</v>
      </c>
      <c r="B19" s="70" t="s">
        <v>69</v>
      </c>
      <c r="C19" s="71">
        <v>53012999</v>
      </c>
      <c r="D19" s="68">
        <v>3332</v>
      </c>
      <c r="E19" s="68">
        <v>8</v>
      </c>
      <c r="F19" s="68">
        <v>170</v>
      </c>
      <c r="G19" s="69">
        <f t="shared" si="5"/>
        <v>4531.5</v>
      </c>
    </row>
    <row r="20" ht="15">
      <c r="A20" s="66">
        <f t="shared" si="6"/>
        <v>16</v>
      </c>
      <c r="B20" s="70" t="s">
        <v>70</v>
      </c>
      <c r="C20" s="71">
        <v>53013999</v>
      </c>
      <c r="D20" s="68">
        <v>1650</v>
      </c>
      <c r="E20" s="68">
        <v>8</v>
      </c>
      <c r="F20" s="68">
        <v>170</v>
      </c>
      <c r="G20" s="69">
        <f t="shared" si="5"/>
        <v>2244</v>
      </c>
    </row>
    <row r="21" ht="15">
      <c r="A21" s="66">
        <f t="shared" si="6"/>
        <v>17</v>
      </c>
      <c r="B21" s="70" t="s">
        <v>71</v>
      </c>
      <c r="C21" s="71">
        <v>53014999</v>
      </c>
      <c r="D21" s="68">
        <v>1873</v>
      </c>
      <c r="E21" s="68">
        <v>8</v>
      </c>
      <c r="F21" s="68">
        <v>170</v>
      </c>
      <c r="G21" s="69">
        <f t="shared" si="5"/>
        <v>2547.3000000000002</v>
      </c>
    </row>
    <row r="22" ht="15">
      <c r="A22" s="66">
        <f t="shared" si="6"/>
        <v>18</v>
      </c>
      <c r="B22" s="70" t="s">
        <v>72</v>
      </c>
      <c r="C22" s="71">
        <v>53015999</v>
      </c>
      <c r="D22" s="68">
        <v>1877</v>
      </c>
      <c r="E22" s="68">
        <v>8</v>
      </c>
      <c r="F22" s="68">
        <v>170</v>
      </c>
      <c r="G22" s="69">
        <f t="shared" si="5"/>
        <v>2552.7000000000003</v>
      </c>
    </row>
    <row r="23" ht="15">
      <c r="A23" s="66">
        <f t="shared" si="6"/>
        <v>19</v>
      </c>
      <c r="B23" s="70" t="s">
        <v>73</v>
      </c>
      <c r="C23" s="71">
        <v>53016999</v>
      </c>
      <c r="D23" s="68">
        <v>1921</v>
      </c>
      <c r="E23" s="68">
        <v>8</v>
      </c>
      <c r="F23" s="68">
        <v>170</v>
      </c>
      <c r="G23" s="69">
        <f t="shared" si="5"/>
        <v>2612.6000000000004</v>
      </c>
    </row>
    <row r="24" ht="15">
      <c r="A24" s="66">
        <f t="shared" si="6"/>
        <v>20</v>
      </c>
      <c r="B24" s="70" t="s">
        <v>74</v>
      </c>
      <c r="C24" s="71">
        <v>53017999</v>
      </c>
      <c r="D24" s="68">
        <v>3580</v>
      </c>
      <c r="E24" s="68">
        <v>8</v>
      </c>
      <c r="F24" s="68">
        <v>170</v>
      </c>
      <c r="G24" s="69">
        <f t="shared" si="5"/>
        <v>4868.8000000000002</v>
      </c>
    </row>
    <row r="25" ht="15">
      <c r="A25" s="66">
        <f t="shared" si="6"/>
        <v>21</v>
      </c>
      <c r="B25" s="70" t="s">
        <v>75</v>
      </c>
      <c r="C25" s="71">
        <v>53020999</v>
      </c>
      <c r="D25" s="68">
        <v>1492</v>
      </c>
      <c r="E25" s="68">
        <v>8</v>
      </c>
      <c r="F25" s="68">
        <v>170</v>
      </c>
      <c r="G25" s="69">
        <f t="shared" si="5"/>
        <v>2029.1000000000001</v>
      </c>
    </row>
    <row r="26" ht="15">
      <c r="A26" s="66">
        <f t="shared" si="6"/>
        <v>22</v>
      </c>
      <c r="B26" s="70" t="s">
        <v>76</v>
      </c>
      <c r="C26" s="71">
        <v>53021999</v>
      </c>
      <c r="D26" s="68">
        <v>1835</v>
      </c>
      <c r="E26" s="68">
        <v>8</v>
      </c>
      <c r="F26" s="68">
        <v>170</v>
      </c>
      <c r="G26" s="69">
        <f t="shared" si="5"/>
        <v>2495.6000000000004</v>
      </c>
    </row>
    <row r="27" ht="15">
      <c r="A27" s="66">
        <f t="shared" si="6"/>
        <v>23</v>
      </c>
      <c r="B27" s="70" t="s">
        <v>77</v>
      </c>
      <c r="C27" s="71">
        <v>53022999</v>
      </c>
      <c r="D27" s="68">
        <v>2968</v>
      </c>
      <c r="E27" s="68">
        <v>8</v>
      </c>
      <c r="F27" s="68">
        <v>170</v>
      </c>
      <c r="G27" s="69">
        <f t="shared" si="5"/>
        <v>4036.5</v>
      </c>
    </row>
    <row r="28" ht="15">
      <c r="A28" s="66">
        <f t="shared" si="6"/>
        <v>24</v>
      </c>
      <c r="B28" s="70" t="s">
        <v>78</v>
      </c>
      <c r="C28" s="71">
        <v>53023999</v>
      </c>
      <c r="D28" s="68">
        <v>1913</v>
      </c>
      <c r="E28" s="68">
        <v>8</v>
      </c>
      <c r="F28" s="68">
        <v>170</v>
      </c>
      <c r="G28" s="69">
        <f t="shared" si="5"/>
        <v>2601.7000000000003</v>
      </c>
    </row>
    <row r="29" ht="13.5" customHeight="1">
      <c r="A29" s="66">
        <f t="shared" si="6"/>
        <v>25</v>
      </c>
      <c r="B29" s="70" t="s">
        <v>79</v>
      </c>
      <c r="C29" s="71">
        <v>53024999</v>
      </c>
      <c r="D29" s="68">
        <v>2457</v>
      </c>
      <c r="E29" s="68">
        <v>8</v>
      </c>
      <c r="F29" s="68">
        <v>170</v>
      </c>
      <c r="G29" s="69">
        <f t="shared" si="5"/>
        <v>3341.5</v>
      </c>
    </row>
    <row r="30" ht="15">
      <c r="A30" s="66">
        <f t="shared" si="6"/>
        <v>26</v>
      </c>
      <c r="B30" s="70" t="s">
        <v>80</v>
      </c>
      <c r="C30" s="71">
        <v>53026999</v>
      </c>
      <c r="D30" s="68">
        <v>1694</v>
      </c>
      <c r="E30" s="68">
        <v>8</v>
      </c>
      <c r="F30" s="68">
        <v>170</v>
      </c>
      <c r="G30" s="69">
        <f t="shared" si="5"/>
        <v>2303.8000000000002</v>
      </c>
    </row>
    <row r="31" ht="15">
      <c r="A31" s="66">
        <f t="shared" si="6"/>
        <v>27</v>
      </c>
      <c r="B31" s="70" t="s">
        <v>81</v>
      </c>
      <c r="C31" s="71">
        <v>53027999</v>
      </c>
      <c r="D31" s="68">
        <v>1293</v>
      </c>
      <c r="E31" s="68">
        <v>8</v>
      </c>
      <c r="F31" s="68">
        <v>170</v>
      </c>
      <c r="G31" s="69">
        <f t="shared" si="5"/>
        <v>1758.5</v>
      </c>
    </row>
    <row r="32" ht="15">
      <c r="A32" s="66">
        <f t="shared" si="6"/>
        <v>28</v>
      </c>
      <c r="B32" s="70" t="s">
        <v>82</v>
      </c>
      <c r="C32" s="71">
        <v>53028999</v>
      </c>
      <c r="D32" s="68">
        <v>3706</v>
      </c>
      <c r="E32" s="68">
        <v>8</v>
      </c>
      <c r="F32" s="68">
        <v>170</v>
      </c>
      <c r="G32" s="69">
        <f t="shared" si="5"/>
        <v>5040.2000000000007</v>
      </c>
    </row>
    <row r="33" ht="15">
      <c r="A33" s="66">
        <f t="shared" si="6"/>
        <v>29</v>
      </c>
      <c r="B33" s="70" t="s">
        <v>83</v>
      </c>
      <c r="C33" s="71">
        <v>53029999</v>
      </c>
      <c r="D33" s="68">
        <v>4117</v>
      </c>
      <c r="E33" s="68">
        <v>8</v>
      </c>
      <c r="F33" s="68">
        <v>170</v>
      </c>
      <c r="G33" s="69">
        <f t="shared" si="5"/>
        <v>5599.1000000000004</v>
      </c>
    </row>
    <row r="34" ht="15">
      <c r="A34" s="66">
        <f t="shared" si="6"/>
        <v>30</v>
      </c>
      <c r="B34" s="70" t="s">
        <v>84</v>
      </c>
      <c r="C34" s="71">
        <v>53030999</v>
      </c>
      <c r="D34" s="68">
        <v>2465</v>
      </c>
      <c r="E34" s="68">
        <v>8</v>
      </c>
      <c r="F34" s="68">
        <v>170</v>
      </c>
      <c r="G34" s="69">
        <f t="shared" si="5"/>
        <v>3352.4000000000001</v>
      </c>
    </row>
    <row r="35" ht="15">
      <c r="A35" s="66">
        <f t="shared" si="6"/>
        <v>31</v>
      </c>
      <c r="B35" s="70" t="s">
        <v>85</v>
      </c>
      <c r="C35" s="71">
        <v>53031999</v>
      </c>
      <c r="D35" s="68">
        <v>10493</v>
      </c>
      <c r="E35" s="68">
        <v>8</v>
      </c>
      <c r="F35" s="68">
        <v>170</v>
      </c>
      <c r="G35" s="69">
        <f t="shared" si="5"/>
        <v>14270.5</v>
      </c>
    </row>
    <row r="36" ht="15">
      <c r="A36" s="66">
        <f t="shared" si="6"/>
        <v>32</v>
      </c>
      <c r="B36" s="70" t="s">
        <v>86</v>
      </c>
      <c r="C36" s="71">
        <v>53032999</v>
      </c>
      <c r="D36" s="68">
        <v>3187</v>
      </c>
      <c r="E36" s="68">
        <v>8</v>
      </c>
      <c r="F36" s="68">
        <v>170</v>
      </c>
      <c r="G36" s="69">
        <f t="shared" si="5"/>
        <v>4334.3000000000002</v>
      </c>
    </row>
    <row r="37" ht="15">
      <c r="A37" s="66">
        <f t="shared" si="6"/>
        <v>33</v>
      </c>
      <c r="B37" s="70" t="s">
        <v>87</v>
      </c>
      <c r="C37" s="71">
        <v>53033999</v>
      </c>
      <c r="D37" s="68">
        <v>2918</v>
      </c>
      <c r="E37" s="68">
        <v>8</v>
      </c>
      <c r="F37" s="68">
        <v>170</v>
      </c>
      <c r="G37" s="69">
        <f t="shared" si="5"/>
        <v>3968.5</v>
      </c>
    </row>
    <row r="38" ht="15">
      <c r="A38" s="66">
        <f t="shared" si="6"/>
        <v>34</v>
      </c>
      <c r="B38" s="70" t="s">
        <v>88</v>
      </c>
      <c r="C38" s="71">
        <v>53034999</v>
      </c>
      <c r="D38" s="68">
        <v>1278</v>
      </c>
      <c r="E38" s="68">
        <v>8</v>
      </c>
      <c r="F38" s="68">
        <v>170</v>
      </c>
      <c r="G38" s="69">
        <f t="shared" si="5"/>
        <v>1738.1000000000001</v>
      </c>
    </row>
    <row r="39" ht="15">
      <c r="A39" s="66">
        <f t="shared" si="6"/>
        <v>35</v>
      </c>
      <c r="B39" s="70" t="s">
        <v>89</v>
      </c>
      <c r="C39" s="71">
        <v>53035999</v>
      </c>
      <c r="D39" s="68">
        <v>3388</v>
      </c>
      <c r="E39" s="68">
        <v>8</v>
      </c>
      <c r="F39" s="68">
        <v>170</v>
      </c>
      <c r="G39" s="69">
        <f t="shared" si="5"/>
        <v>4607.6999999999998</v>
      </c>
    </row>
    <row r="40" ht="15">
      <c r="A40" s="66">
        <f t="shared" si="6"/>
        <v>36</v>
      </c>
      <c r="B40" s="70" t="s">
        <v>90</v>
      </c>
      <c r="C40" s="71">
        <v>53036999</v>
      </c>
      <c r="D40" s="68">
        <v>4671</v>
      </c>
      <c r="E40" s="68">
        <v>8</v>
      </c>
      <c r="F40" s="68">
        <v>170</v>
      </c>
      <c r="G40" s="69">
        <f t="shared" si="5"/>
        <v>6352.6000000000004</v>
      </c>
    </row>
    <row r="41" ht="15">
      <c r="A41" s="66">
        <f t="shared" si="6"/>
        <v>37</v>
      </c>
      <c r="B41" s="70" t="s">
        <v>91</v>
      </c>
      <c r="C41" s="71">
        <v>53037999</v>
      </c>
      <c r="D41" s="68">
        <v>1390</v>
      </c>
      <c r="E41" s="68">
        <v>8</v>
      </c>
      <c r="F41" s="68">
        <v>170</v>
      </c>
      <c r="G41" s="69">
        <f t="shared" si="5"/>
        <v>1890.4000000000001</v>
      </c>
    </row>
    <row r="42" ht="15">
      <c r="A42" s="66">
        <f t="shared" si="6"/>
        <v>38</v>
      </c>
      <c r="B42" s="70" t="s">
        <v>92</v>
      </c>
      <c r="C42" s="71">
        <v>53038999</v>
      </c>
      <c r="D42" s="68">
        <v>1141</v>
      </c>
      <c r="E42" s="68">
        <v>8</v>
      </c>
      <c r="F42" s="68">
        <v>170</v>
      </c>
      <c r="G42" s="69">
        <f t="shared" si="5"/>
        <v>1551.8000000000002</v>
      </c>
    </row>
    <row r="43" ht="15">
      <c r="A43" s="66">
        <f t="shared" si="6"/>
        <v>39</v>
      </c>
      <c r="B43" s="70" t="s">
        <v>93</v>
      </c>
      <c r="C43" s="71">
        <v>53041999</v>
      </c>
      <c r="D43" s="68">
        <v>2797</v>
      </c>
      <c r="E43" s="68">
        <v>8</v>
      </c>
      <c r="F43" s="68">
        <v>170</v>
      </c>
      <c r="G43" s="69">
        <f t="shared" si="5"/>
        <v>3803.9000000000001</v>
      </c>
    </row>
    <row r="44" ht="15">
      <c r="A44" s="66">
        <f t="shared" si="6"/>
        <v>40</v>
      </c>
      <c r="B44" s="70" t="s">
        <v>94</v>
      </c>
      <c r="C44" s="71">
        <v>53042999</v>
      </c>
      <c r="D44" s="68">
        <v>3604</v>
      </c>
      <c r="E44" s="68">
        <v>8</v>
      </c>
      <c r="F44" s="68">
        <v>170</v>
      </c>
      <c r="G44" s="69">
        <f t="shared" si="5"/>
        <v>4901.4000000000005</v>
      </c>
    </row>
    <row r="45" ht="15">
      <c r="A45" s="66">
        <f t="shared" si="6"/>
        <v>41</v>
      </c>
      <c r="B45" s="70" t="s">
        <v>95</v>
      </c>
      <c r="C45" s="71">
        <v>53043999</v>
      </c>
      <c r="D45" s="68">
        <v>2150</v>
      </c>
      <c r="E45" s="68">
        <v>8</v>
      </c>
      <c r="F45" s="68">
        <v>170</v>
      </c>
      <c r="G45" s="69">
        <f t="shared" si="5"/>
        <v>2924</v>
      </c>
    </row>
    <row r="46" ht="15">
      <c r="A46" s="66">
        <f t="shared" si="6"/>
        <v>42</v>
      </c>
      <c r="B46" s="70" t="s">
        <v>96</v>
      </c>
      <c r="C46" s="71">
        <v>53044999</v>
      </c>
      <c r="D46" s="68">
        <v>1716</v>
      </c>
      <c r="E46" s="68">
        <v>8</v>
      </c>
      <c r="F46" s="68">
        <v>170</v>
      </c>
      <c r="G46" s="69">
        <f t="shared" si="5"/>
        <v>2333.8000000000002</v>
      </c>
    </row>
    <row r="47" ht="15">
      <c r="A47" s="72"/>
      <c r="B47" s="73" t="s">
        <v>40</v>
      </c>
      <c r="C47" s="71"/>
      <c r="D47" s="68">
        <f>SUM(D5:D46)</f>
        <v>221792</v>
      </c>
      <c r="E47" s="68"/>
      <c r="F47" s="68"/>
      <c r="G47" s="68">
        <f>SUM(G5:G46)</f>
        <v>301637.29999999999</v>
      </c>
    </row>
    <row r="48" ht="15">
      <c r="C48" s="71"/>
      <c r="G48" s="75" t="e">
        <f>G47-2018!G47</f>
        <v>#NAME?</v>
      </c>
    </row>
    <row r="49" ht="15">
      <c r="C49" s="74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55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56" t="s">
        <v>49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15">
      <c r="C2" s="57"/>
    </row>
    <row r="3" ht="15" customHeight="1">
      <c r="A3" s="58" t="s">
        <v>30</v>
      </c>
      <c r="B3" s="59"/>
      <c r="C3" s="60"/>
      <c r="D3" s="61" t="s">
        <v>97</v>
      </c>
      <c r="E3" s="62"/>
      <c r="F3" s="62"/>
      <c r="G3" s="62"/>
      <c r="H3" s="61" t="s">
        <v>98</v>
      </c>
      <c r="I3" s="62"/>
      <c r="J3" s="62"/>
      <c r="K3" s="62"/>
      <c r="L3" s="76" t="s">
        <v>99</v>
      </c>
    </row>
    <row r="4" ht="60" customHeight="1">
      <c r="A4" s="58"/>
      <c r="B4" s="63" t="s">
        <v>50</v>
      </c>
      <c r="C4" s="64"/>
      <c r="D4" s="65" t="s">
        <v>51</v>
      </c>
      <c r="E4" s="65" t="s">
        <v>52</v>
      </c>
      <c r="F4" s="65" t="s">
        <v>53</v>
      </c>
      <c r="G4" s="63" t="s">
        <v>54</v>
      </c>
      <c r="H4" s="65" t="s">
        <v>51</v>
      </c>
      <c r="I4" s="65" t="s">
        <v>52</v>
      </c>
      <c r="J4" s="65" t="s">
        <v>53</v>
      </c>
      <c r="K4" s="77" t="s">
        <v>54</v>
      </c>
      <c r="L4" s="76"/>
    </row>
    <row r="5" ht="24">
      <c r="A5" s="66">
        <v>1</v>
      </c>
      <c r="B5" s="67" t="s">
        <v>55</v>
      </c>
      <c r="C5" s="67">
        <v>53046000</v>
      </c>
      <c r="D5" s="68">
        <v>5</v>
      </c>
      <c r="E5" s="68">
        <v>8</v>
      </c>
      <c r="F5" s="68">
        <v>170</v>
      </c>
      <c r="G5" s="69">
        <f t="shared" ref="G5:G46" si="7">ROUND(D5*E5*F5/1000,1)</f>
        <v>6.8000000000000007</v>
      </c>
      <c r="H5" s="68">
        <v>5</v>
      </c>
      <c r="I5" s="68">
        <v>65</v>
      </c>
      <c r="J5" s="68">
        <v>170</v>
      </c>
      <c r="K5" s="78">
        <f t="shared" ref="K5:K46" si="8">ROUND(H5*I5*J5/1000,1)</f>
        <v>55.300000000000004</v>
      </c>
      <c r="L5" s="79">
        <f t="shared" ref="L5:L46" si="9">K5-G5</f>
        <v>48.5</v>
      </c>
    </row>
    <row r="6" ht="15">
      <c r="A6" s="66">
        <f t="shared" ref="A6:A46" si="10">A5+1</f>
        <v>2</v>
      </c>
      <c r="B6" s="67" t="s">
        <v>56</v>
      </c>
      <c r="C6" s="67">
        <v>53001000</v>
      </c>
      <c r="D6" s="68"/>
      <c r="E6" s="68">
        <v>8</v>
      </c>
      <c r="F6" s="68">
        <v>170</v>
      </c>
      <c r="G6" s="69">
        <f t="shared" si="7"/>
        <v>0</v>
      </c>
      <c r="H6" s="68"/>
      <c r="I6" s="68">
        <v>65</v>
      </c>
      <c r="J6" s="68">
        <v>170</v>
      </c>
      <c r="K6" s="78">
        <f t="shared" si="8"/>
        <v>0</v>
      </c>
      <c r="L6" s="79">
        <f t="shared" si="9"/>
        <v>0</v>
      </c>
    </row>
    <row r="7" ht="15">
      <c r="A7" s="66">
        <f t="shared" si="10"/>
        <v>3</v>
      </c>
      <c r="B7" s="67" t="s">
        <v>57</v>
      </c>
      <c r="C7" s="67">
        <v>53002000</v>
      </c>
      <c r="D7" s="68"/>
      <c r="E7" s="68">
        <v>8</v>
      </c>
      <c r="F7" s="68">
        <v>170</v>
      </c>
      <c r="G7" s="69">
        <f t="shared" si="7"/>
        <v>0</v>
      </c>
      <c r="H7" s="68"/>
      <c r="I7" s="68">
        <v>65</v>
      </c>
      <c r="J7" s="68">
        <v>170</v>
      </c>
      <c r="K7" s="78">
        <f t="shared" si="8"/>
        <v>0</v>
      </c>
      <c r="L7" s="79">
        <f t="shared" si="9"/>
        <v>0</v>
      </c>
    </row>
    <row r="8" ht="24">
      <c r="A8" s="66">
        <f t="shared" si="10"/>
        <v>4</v>
      </c>
      <c r="B8" s="67" t="s">
        <v>58</v>
      </c>
      <c r="C8" s="67">
        <v>53018000</v>
      </c>
      <c r="D8" s="68">
        <v>23</v>
      </c>
      <c r="E8" s="68">
        <v>8</v>
      </c>
      <c r="F8" s="68">
        <v>170</v>
      </c>
      <c r="G8" s="69">
        <f t="shared" si="7"/>
        <v>31.300000000000001</v>
      </c>
      <c r="H8" s="68">
        <v>23</v>
      </c>
      <c r="I8" s="68">
        <v>65</v>
      </c>
      <c r="J8" s="68">
        <v>170</v>
      </c>
      <c r="K8" s="78">
        <f t="shared" si="8"/>
        <v>254.20000000000002</v>
      </c>
      <c r="L8" s="79">
        <f t="shared" si="9"/>
        <v>222.90000000000001</v>
      </c>
    </row>
    <row r="9" ht="24">
      <c r="A9" s="66">
        <f t="shared" si="10"/>
        <v>5</v>
      </c>
      <c r="B9" s="67" t="s">
        <v>59</v>
      </c>
      <c r="C9" s="67">
        <v>53049000</v>
      </c>
      <c r="D9" s="68">
        <v>46</v>
      </c>
      <c r="E9" s="68">
        <v>8</v>
      </c>
      <c r="F9" s="68">
        <v>170</v>
      </c>
      <c r="G9" s="69">
        <f t="shared" si="7"/>
        <v>62.600000000000001</v>
      </c>
      <c r="H9" s="68">
        <v>46</v>
      </c>
      <c r="I9" s="68">
        <v>65</v>
      </c>
      <c r="J9" s="68">
        <v>170</v>
      </c>
      <c r="K9" s="78">
        <f t="shared" si="8"/>
        <v>508.30000000000001</v>
      </c>
      <c r="L9" s="79">
        <f t="shared" si="9"/>
        <v>445.69999999999999</v>
      </c>
    </row>
    <row r="10" ht="15">
      <c r="A10" s="66">
        <f t="shared" si="10"/>
        <v>6</v>
      </c>
      <c r="B10" s="67" t="s">
        <v>60</v>
      </c>
      <c r="C10" s="67">
        <v>53004000</v>
      </c>
      <c r="D10" s="68">
        <v>13</v>
      </c>
      <c r="E10" s="68">
        <v>8</v>
      </c>
      <c r="F10" s="68">
        <v>170</v>
      </c>
      <c r="G10" s="69">
        <f t="shared" si="7"/>
        <v>17.699999999999999</v>
      </c>
      <c r="H10" s="68">
        <v>13</v>
      </c>
      <c r="I10" s="68">
        <v>65</v>
      </c>
      <c r="J10" s="68">
        <v>170</v>
      </c>
      <c r="K10" s="78">
        <f t="shared" si="8"/>
        <v>143.70000000000002</v>
      </c>
      <c r="L10" s="79">
        <f t="shared" si="9"/>
        <v>126.00000000000001</v>
      </c>
    </row>
    <row r="11" ht="15">
      <c r="A11" s="66">
        <f t="shared" si="10"/>
        <v>7</v>
      </c>
      <c r="B11" s="67" t="s">
        <v>61</v>
      </c>
      <c r="C11" s="67">
        <v>53005000</v>
      </c>
      <c r="D11" s="68">
        <v>3</v>
      </c>
      <c r="E11" s="68">
        <v>8</v>
      </c>
      <c r="F11" s="68">
        <v>170</v>
      </c>
      <c r="G11" s="69">
        <f t="shared" si="7"/>
        <v>4.1000000000000005</v>
      </c>
      <c r="H11" s="68">
        <v>3</v>
      </c>
      <c r="I11" s="68">
        <v>65</v>
      </c>
      <c r="J11" s="68">
        <v>170</v>
      </c>
      <c r="K11" s="78">
        <f t="shared" si="8"/>
        <v>33.200000000000003</v>
      </c>
      <c r="L11" s="79">
        <f t="shared" si="9"/>
        <v>29.100000000000001</v>
      </c>
    </row>
    <row r="12" ht="15">
      <c r="A12" s="66">
        <f t="shared" si="10"/>
        <v>8</v>
      </c>
      <c r="B12" s="67" t="s">
        <v>62</v>
      </c>
      <c r="C12" s="67">
        <v>53006000</v>
      </c>
      <c r="D12" s="68">
        <v>44</v>
      </c>
      <c r="E12" s="68">
        <v>8</v>
      </c>
      <c r="F12" s="68">
        <v>170</v>
      </c>
      <c r="G12" s="69">
        <f t="shared" si="7"/>
        <v>59.800000000000004</v>
      </c>
      <c r="H12" s="68">
        <v>44</v>
      </c>
      <c r="I12" s="68">
        <v>65</v>
      </c>
      <c r="J12" s="68">
        <v>170</v>
      </c>
      <c r="K12" s="78">
        <f t="shared" si="8"/>
        <v>486.20000000000005</v>
      </c>
      <c r="L12" s="79">
        <f t="shared" si="9"/>
        <v>426.40000000000003</v>
      </c>
    </row>
    <row r="13" ht="15">
      <c r="A13" s="66">
        <f t="shared" si="10"/>
        <v>9</v>
      </c>
      <c r="B13" s="67" t="s">
        <v>63</v>
      </c>
      <c r="C13" s="67">
        <v>53007000</v>
      </c>
      <c r="D13" s="68"/>
      <c r="E13" s="68">
        <v>8</v>
      </c>
      <c r="F13" s="68">
        <v>170</v>
      </c>
      <c r="G13" s="69">
        <f t="shared" si="7"/>
        <v>0</v>
      </c>
      <c r="H13" s="68"/>
      <c r="I13" s="68">
        <v>65</v>
      </c>
      <c r="J13" s="68">
        <v>170</v>
      </c>
      <c r="K13" s="78">
        <f t="shared" si="8"/>
        <v>0</v>
      </c>
      <c r="L13" s="79">
        <f t="shared" si="9"/>
        <v>0</v>
      </c>
    </row>
    <row r="14" ht="24">
      <c r="A14" s="66">
        <f t="shared" si="10"/>
        <v>10</v>
      </c>
      <c r="B14" s="67" t="s">
        <v>64</v>
      </c>
      <c r="C14" s="67">
        <v>53048000</v>
      </c>
      <c r="D14" s="68">
        <v>152</v>
      </c>
      <c r="E14" s="68">
        <v>8</v>
      </c>
      <c r="F14" s="68">
        <v>170</v>
      </c>
      <c r="G14" s="69">
        <f t="shared" si="7"/>
        <v>206.70000000000002</v>
      </c>
      <c r="H14" s="68">
        <v>152</v>
      </c>
      <c r="I14" s="68">
        <v>65</v>
      </c>
      <c r="J14" s="68">
        <v>170</v>
      </c>
      <c r="K14" s="78">
        <f t="shared" si="8"/>
        <v>1679.6000000000001</v>
      </c>
      <c r="L14" s="79">
        <f t="shared" si="9"/>
        <v>1472.9000000000001</v>
      </c>
    </row>
    <row r="15" ht="24">
      <c r="A15" s="66">
        <f t="shared" si="10"/>
        <v>11</v>
      </c>
      <c r="B15" s="67" t="s">
        <v>65</v>
      </c>
      <c r="C15" s="67">
        <v>53008000</v>
      </c>
      <c r="D15" s="68">
        <v>65</v>
      </c>
      <c r="E15" s="68">
        <v>8</v>
      </c>
      <c r="F15" s="68">
        <v>170</v>
      </c>
      <c r="G15" s="69">
        <f t="shared" si="7"/>
        <v>88.400000000000006</v>
      </c>
      <c r="H15" s="68">
        <v>65</v>
      </c>
      <c r="I15" s="68">
        <v>65</v>
      </c>
      <c r="J15" s="68">
        <v>170</v>
      </c>
      <c r="K15" s="78">
        <f t="shared" si="8"/>
        <v>718.30000000000007</v>
      </c>
      <c r="L15" s="79">
        <f t="shared" si="9"/>
        <v>629.90000000000009</v>
      </c>
    </row>
    <row r="16" ht="24">
      <c r="A16" s="66">
        <f t="shared" si="10"/>
        <v>12</v>
      </c>
      <c r="B16" s="67" t="s">
        <v>66</v>
      </c>
      <c r="C16" s="67">
        <v>53047000</v>
      </c>
      <c r="D16" s="68">
        <v>33</v>
      </c>
      <c r="E16" s="68">
        <v>8</v>
      </c>
      <c r="F16" s="68">
        <v>170</v>
      </c>
      <c r="G16" s="69">
        <f t="shared" si="7"/>
        <v>44.900000000000006</v>
      </c>
      <c r="H16" s="68">
        <v>33</v>
      </c>
      <c r="I16" s="68">
        <v>65</v>
      </c>
      <c r="J16" s="68">
        <v>170</v>
      </c>
      <c r="K16" s="78">
        <f t="shared" si="8"/>
        <v>364.70000000000005</v>
      </c>
      <c r="L16" s="79">
        <f t="shared" si="9"/>
        <v>319.80000000000007</v>
      </c>
    </row>
    <row r="17" ht="15">
      <c r="A17" s="66">
        <f t="shared" si="10"/>
        <v>13</v>
      </c>
      <c r="B17" s="67" t="s">
        <v>67</v>
      </c>
      <c r="C17" s="67">
        <v>53009000</v>
      </c>
      <c r="D17" s="68"/>
      <c r="E17" s="68">
        <v>8</v>
      </c>
      <c r="F17" s="68">
        <v>170</v>
      </c>
      <c r="G17" s="69">
        <f t="shared" si="7"/>
        <v>0</v>
      </c>
      <c r="H17" s="68"/>
      <c r="I17" s="68">
        <v>65</v>
      </c>
      <c r="J17" s="68">
        <v>170</v>
      </c>
      <c r="K17" s="78">
        <f t="shared" si="8"/>
        <v>0</v>
      </c>
      <c r="L17" s="79">
        <f t="shared" si="9"/>
        <v>0</v>
      </c>
    </row>
    <row r="18" ht="15">
      <c r="A18" s="66">
        <f t="shared" si="10"/>
        <v>14</v>
      </c>
      <c r="B18" s="70" t="s">
        <v>68</v>
      </c>
      <c r="C18" s="71">
        <v>53011999</v>
      </c>
      <c r="D18" s="68">
        <v>59</v>
      </c>
      <c r="E18" s="68">
        <v>8</v>
      </c>
      <c r="F18" s="68">
        <v>170</v>
      </c>
      <c r="G18" s="69">
        <f t="shared" si="7"/>
        <v>80.200000000000003</v>
      </c>
      <c r="H18" s="68">
        <v>59</v>
      </c>
      <c r="I18" s="68">
        <v>65</v>
      </c>
      <c r="J18" s="68">
        <v>170</v>
      </c>
      <c r="K18" s="78">
        <f t="shared" si="8"/>
        <v>652</v>
      </c>
      <c r="L18" s="79">
        <f t="shared" si="9"/>
        <v>571.79999999999995</v>
      </c>
    </row>
    <row r="19" ht="15">
      <c r="A19" s="66">
        <f t="shared" si="10"/>
        <v>15</v>
      </c>
      <c r="B19" s="70" t="s">
        <v>69</v>
      </c>
      <c r="C19" s="71">
        <v>53012999</v>
      </c>
      <c r="D19" s="68">
        <v>339</v>
      </c>
      <c r="E19" s="68">
        <v>8</v>
      </c>
      <c r="F19" s="68">
        <v>170</v>
      </c>
      <c r="G19" s="69">
        <f t="shared" si="7"/>
        <v>461</v>
      </c>
      <c r="H19" s="68">
        <v>339</v>
      </c>
      <c r="I19" s="68">
        <v>65</v>
      </c>
      <c r="J19" s="68">
        <v>170</v>
      </c>
      <c r="K19" s="78">
        <f t="shared" si="8"/>
        <v>3746</v>
      </c>
      <c r="L19" s="79">
        <f t="shared" si="9"/>
        <v>3285</v>
      </c>
    </row>
    <row r="20" ht="15">
      <c r="A20" s="66">
        <f t="shared" si="10"/>
        <v>16</v>
      </c>
      <c r="B20" s="70" t="s">
        <v>70</v>
      </c>
      <c r="C20" s="71">
        <v>53013999</v>
      </c>
      <c r="D20" s="68">
        <v>20</v>
      </c>
      <c r="E20" s="68">
        <v>8</v>
      </c>
      <c r="F20" s="68">
        <v>170</v>
      </c>
      <c r="G20" s="69">
        <f t="shared" si="7"/>
        <v>27.200000000000003</v>
      </c>
      <c r="H20" s="68">
        <v>20</v>
      </c>
      <c r="I20" s="68">
        <v>65</v>
      </c>
      <c r="J20" s="68">
        <v>170</v>
      </c>
      <c r="K20" s="78">
        <f t="shared" si="8"/>
        <v>221</v>
      </c>
      <c r="L20" s="79">
        <f t="shared" si="9"/>
        <v>193.80000000000001</v>
      </c>
    </row>
    <row r="21" ht="15">
      <c r="A21" s="66">
        <f t="shared" si="10"/>
        <v>17</v>
      </c>
      <c r="B21" s="70" t="s">
        <v>71</v>
      </c>
      <c r="C21" s="71">
        <v>53014999</v>
      </c>
      <c r="D21" s="68">
        <v>9</v>
      </c>
      <c r="E21" s="68">
        <v>8</v>
      </c>
      <c r="F21" s="68">
        <v>170</v>
      </c>
      <c r="G21" s="69">
        <f t="shared" si="7"/>
        <v>12.200000000000001</v>
      </c>
      <c r="H21" s="68">
        <v>9</v>
      </c>
      <c r="I21" s="68">
        <v>65</v>
      </c>
      <c r="J21" s="68">
        <v>170</v>
      </c>
      <c r="K21" s="78">
        <f t="shared" si="8"/>
        <v>99.5</v>
      </c>
      <c r="L21" s="79">
        <f t="shared" si="9"/>
        <v>87.299999999999997</v>
      </c>
    </row>
    <row r="22" ht="15">
      <c r="A22" s="66">
        <f t="shared" si="10"/>
        <v>18</v>
      </c>
      <c r="B22" s="70" t="s">
        <v>72</v>
      </c>
      <c r="C22" s="71">
        <v>53015999</v>
      </c>
      <c r="D22" s="68">
        <v>39</v>
      </c>
      <c r="E22" s="68">
        <v>8</v>
      </c>
      <c r="F22" s="68">
        <v>170</v>
      </c>
      <c r="G22" s="69">
        <f t="shared" si="7"/>
        <v>53</v>
      </c>
      <c r="H22" s="68">
        <v>39</v>
      </c>
      <c r="I22" s="68">
        <v>65</v>
      </c>
      <c r="J22" s="68">
        <v>170</v>
      </c>
      <c r="K22" s="78">
        <f t="shared" si="8"/>
        <v>431</v>
      </c>
      <c r="L22" s="79">
        <f t="shared" si="9"/>
        <v>378</v>
      </c>
    </row>
    <row r="23" ht="15">
      <c r="A23" s="66">
        <f t="shared" si="10"/>
        <v>19</v>
      </c>
      <c r="B23" s="70" t="s">
        <v>73</v>
      </c>
      <c r="C23" s="71">
        <v>53016999</v>
      </c>
      <c r="D23" s="68">
        <v>53</v>
      </c>
      <c r="E23" s="68">
        <v>8</v>
      </c>
      <c r="F23" s="68">
        <v>170</v>
      </c>
      <c r="G23" s="69">
        <f t="shared" si="7"/>
        <v>72.100000000000009</v>
      </c>
      <c r="H23" s="68">
        <v>53</v>
      </c>
      <c r="I23" s="68">
        <v>65</v>
      </c>
      <c r="J23" s="68">
        <v>170</v>
      </c>
      <c r="K23" s="78">
        <f t="shared" si="8"/>
        <v>585.70000000000005</v>
      </c>
      <c r="L23" s="79">
        <f t="shared" si="9"/>
        <v>513.60000000000002</v>
      </c>
    </row>
    <row r="24" ht="15">
      <c r="A24" s="66">
        <f t="shared" si="10"/>
        <v>20</v>
      </c>
      <c r="B24" s="70" t="s">
        <v>74</v>
      </c>
      <c r="C24" s="71">
        <v>53017999</v>
      </c>
      <c r="D24" s="68">
        <v>133</v>
      </c>
      <c r="E24" s="68">
        <v>8</v>
      </c>
      <c r="F24" s="68">
        <v>170</v>
      </c>
      <c r="G24" s="69">
        <f t="shared" si="7"/>
        <v>180.90000000000001</v>
      </c>
      <c r="H24" s="68">
        <v>133</v>
      </c>
      <c r="I24" s="68">
        <v>65</v>
      </c>
      <c r="J24" s="68">
        <v>170</v>
      </c>
      <c r="K24" s="78">
        <f t="shared" si="8"/>
        <v>1469.7</v>
      </c>
      <c r="L24" s="79">
        <f t="shared" si="9"/>
        <v>1288.8</v>
      </c>
    </row>
    <row r="25" ht="15">
      <c r="A25" s="66">
        <f t="shared" si="10"/>
        <v>21</v>
      </c>
      <c r="B25" s="70" t="s">
        <v>75</v>
      </c>
      <c r="C25" s="71">
        <v>53020999</v>
      </c>
      <c r="D25" s="68">
        <v>5</v>
      </c>
      <c r="E25" s="68">
        <v>8</v>
      </c>
      <c r="F25" s="68">
        <v>170</v>
      </c>
      <c r="G25" s="69">
        <f t="shared" si="7"/>
        <v>6.8000000000000007</v>
      </c>
      <c r="H25" s="68">
        <v>5</v>
      </c>
      <c r="I25" s="68">
        <v>65</v>
      </c>
      <c r="J25" s="68">
        <v>170</v>
      </c>
      <c r="K25" s="78">
        <f t="shared" si="8"/>
        <v>55.300000000000004</v>
      </c>
      <c r="L25" s="79">
        <f t="shared" si="9"/>
        <v>48.5</v>
      </c>
    </row>
    <row r="26" ht="15">
      <c r="A26" s="66">
        <f t="shared" si="10"/>
        <v>22</v>
      </c>
      <c r="B26" s="70" t="s">
        <v>76</v>
      </c>
      <c r="C26" s="71">
        <v>53021999</v>
      </c>
      <c r="D26" s="68">
        <v>3</v>
      </c>
      <c r="E26" s="68">
        <v>8</v>
      </c>
      <c r="F26" s="68">
        <v>170</v>
      </c>
      <c r="G26" s="69">
        <f t="shared" si="7"/>
        <v>4.1000000000000005</v>
      </c>
      <c r="H26" s="68">
        <v>3</v>
      </c>
      <c r="I26" s="68">
        <v>65</v>
      </c>
      <c r="J26" s="68">
        <v>170</v>
      </c>
      <c r="K26" s="78">
        <f t="shared" si="8"/>
        <v>33.200000000000003</v>
      </c>
      <c r="L26" s="79">
        <f t="shared" si="9"/>
        <v>29.100000000000001</v>
      </c>
    </row>
    <row r="27" ht="15">
      <c r="A27" s="66">
        <f t="shared" si="10"/>
        <v>23</v>
      </c>
      <c r="B27" s="70" t="s">
        <v>77</v>
      </c>
      <c r="C27" s="71">
        <v>53022999</v>
      </c>
      <c r="D27" s="68">
        <v>64</v>
      </c>
      <c r="E27" s="68">
        <v>8</v>
      </c>
      <c r="F27" s="68">
        <v>170</v>
      </c>
      <c r="G27" s="69">
        <f t="shared" si="7"/>
        <v>87</v>
      </c>
      <c r="H27" s="68">
        <v>64</v>
      </c>
      <c r="I27" s="68">
        <v>65</v>
      </c>
      <c r="J27" s="68">
        <v>170</v>
      </c>
      <c r="K27" s="78">
        <f t="shared" si="8"/>
        <v>707.20000000000005</v>
      </c>
      <c r="L27" s="79">
        <f t="shared" si="9"/>
        <v>620.20000000000005</v>
      </c>
    </row>
    <row r="28" ht="15">
      <c r="A28" s="66">
        <f t="shared" si="10"/>
        <v>24</v>
      </c>
      <c r="B28" s="70" t="s">
        <v>78</v>
      </c>
      <c r="C28" s="71">
        <v>53023999</v>
      </c>
      <c r="D28" s="68">
        <v>46</v>
      </c>
      <c r="E28" s="68">
        <v>8</v>
      </c>
      <c r="F28" s="68">
        <v>170</v>
      </c>
      <c r="G28" s="69">
        <f t="shared" si="7"/>
        <v>62.600000000000001</v>
      </c>
      <c r="H28" s="68">
        <v>46</v>
      </c>
      <c r="I28" s="68">
        <v>65</v>
      </c>
      <c r="J28" s="68">
        <v>170</v>
      </c>
      <c r="K28" s="78">
        <f t="shared" si="8"/>
        <v>508.30000000000001</v>
      </c>
      <c r="L28" s="79">
        <f t="shared" si="9"/>
        <v>445.69999999999999</v>
      </c>
    </row>
    <row r="29" ht="13.5" customHeight="1">
      <c r="A29" s="66">
        <f t="shared" si="10"/>
        <v>25</v>
      </c>
      <c r="B29" s="70" t="s">
        <v>79</v>
      </c>
      <c r="C29" s="71">
        <v>53024999</v>
      </c>
      <c r="D29" s="68">
        <v>144</v>
      </c>
      <c r="E29" s="68">
        <v>8</v>
      </c>
      <c r="F29" s="68">
        <v>170</v>
      </c>
      <c r="G29" s="69">
        <f t="shared" si="7"/>
        <v>195.80000000000001</v>
      </c>
      <c r="H29" s="68">
        <v>144</v>
      </c>
      <c r="I29" s="68">
        <v>65</v>
      </c>
      <c r="J29" s="68">
        <v>170</v>
      </c>
      <c r="K29" s="78">
        <f t="shared" si="8"/>
        <v>1591.2</v>
      </c>
      <c r="L29" s="79">
        <f t="shared" si="9"/>
        <v>1395.4000000000001</v>
      </c>
    </row>
    <row r="30" ht="15">
      <c r="A30" s="66">
        <f t="shared" si="10"/>
        <v>26</v>
      </c>
      <c r="B30" s="70" t="s">
        <v>80</v>
      </c>
      <c r="C30" s="71">
        <v>53026999</v>
      </c>
      <c r="D30" s="68">
        <v>46</v>
      </c>
      <c r="E30" s="68">
        <v>8</v>
      </c>
      <c r="F30" s="68">
        <v>170</v>
      </c>
      <c r="G30" s="69">
        <f t="shared" si="7"/>
        <v>62.600000000000001</v>
      </c>
      <c r="H30" s="68">
        <v>46</v>
      </c>
      <c r="I30" s="68">
        <v>65</v>
      </c>
      <c r="J30" s="68">
        <v>170</v>
      </c>
      <c r="K30" s="78">
        <f t="shared" si="8"/>
        <v>508.30000000000001</v>
      </c>
      <c r="L30" s="79">
        <f t="shared" si="9"/>
        <v>445.69999999999999</v>
      </c>
    </row>
    <row r="31" ht="15">
      <c r="A31" s="66">
        <f t="shared" si="10"/>
        <v>27</v>
      </c>
      <c r="B31" s="70" t="s">
        <v>81</v>
      </c>
      <c r="C31" s="71">
        <v>53027999</v>
      </c>
      <c r="D31" s="68">
        <v>32</v>
      </c>
      <c r="E31" s="68">
        <v>8</v>
      </c>
      <c r="F31" s="68">
        <v>170</v>
      </c>
      <c r="G31" s="69">
        <f t="shared" si="7"/>
        <v>43.5</v>
      </c>
      <c r="H31" s="68">
        <v>32</v>
      </c>
      <c r="I31" s="68">
        <v>65</v>
      </c>
      <c r="J31" s="68">
        <v>170</v>
      </c>
      <c r="K31" s="78">
        <f t="shared" si="8"/>
        <v>353.60000000000002</v>
      </c>
      <c r="L31" s="79">
        <f t="shared" si="9"/>
        <v>310.10000000000002</v>
      </c>
    </row>
    <row r="32" ht="15">
      <c r="A32" s="66">
        <f t="shared" si="10"/>
        <v>28</v>
      </c>
      <c r="B32" s="70" t="s">
        <v>82</v>
      </c>
      <c r="C32" s="71">
        <v>53028999</v>
      </c>
      <c r="D32" s="68">
        <v>107</v>
      </c>
      <c r="E32" s="68">
        <v>8</v>
      </c>
      <c r="F32" s="68">
        <v>170</v>
      </c>
      <c r="G32" s="69">
        <f t="shared" si="7"/>
        <v>145.5</v>
      </c>
      <c r="H32" s="68">
        <v>107</v>
      </c>
      <c r="I32" s="68">
        <v>65</v>
      </c>
      <c r="J32" s="68">
        <v>170</v>
      </c>
      <c r="K32" s="78">
        <f t="shared" si="8"/>
        <v>1182.4000000000001</v>
      </c>
      <c r="L32" s="79">
        <f t="shared" si="9"/>
        <v>1036.9000000000001</v>
      </c>
    </row>
    <row r="33" ht="15">
      <c r="A33" s="66">
        <f t="shared" si="10"/>
        <v>29</v>
      </c>
      <c r="B33" s="70" t="s">
        <v>83</v>
      </c>
      <c r="C33" s="71">
        <v>53029999</v>
      </c>
      <c r="D33" s="68">
        <v>64</v>
      </c>
      <c r="E33" s="68">
        <v>8</v>
      </c>
      <c r="F33" s="68">
        <v>170</v>
      </c>
      <c r="G33" s="69">
        <f t="shared" si="7"/>
        <v>87</v>
      </c>
      <c r="H33" s="68">
        <v>64</v>
      </c>
      <c r="I33" s="68">
        <v>65</v>
      </c>
      <c r="J33" s="68">
        <v>170</v>
      </c>
      <c r="K33" s="78">
        <f t="shared" si="8"/>
        <v>707.20000000000005</v>
      </c>
      <c r="L33" s="79">
        <f t="shared" si="9"/>
        <v>620.20000000000005</v>
      </c>
    </row>
    <row r="34" ht="15">
      <c r="A34" s="66">
        <f t="shared" si="10"/>
        <v>30</v>
      </c>
      <c r="B34" s="70" t="s">
        <v>84</v>
      </c>
      <c r="C34" s="71">
        <v>53030999</v>
      </c>
      <c r="D34" s="68">
        <v>55</v>
      </c>
      <c r="E34" s="68">
        <v>8</v>
      </c>
      <c r="F34" s="68">
        <v>170</v>
      </c>
      <c r="G34" s="69">
        <f t="shared" si="7"/>
        <v>74.799999999999997</v>
      </c>
      <c r="H34" s="68">
        <v>55</v>
      </c>
      <c r="I34" s="68">
        <v>65</v>
      </c>
      <c r="J34" s="68">
        <v>170</v>
      </c>
      <c r="K34" s="78">
        <f t="shared" si="8"/>
        <v>607.80000000000007</v>
      </c>
      <c r="L34" s="79">
        <f t="shared" si="9"/>
        <v>533.00000000000011</v>
      </c>
    </row>
    <row r="35" ht="15">
      <c r="A35" s="66">
        <f t="shared" si="10"/>
        <v>31</v>
      </c>
      <c r="B35" s="70" t="s">
        <v>85</v>
      </c>
      <c r="C35" s="71">
        <v>53031999</v>
      </c>
      <c r="D35" s="68">
        <v>106</v>
      </c>
      <c r="E35" s="68">
        <v>8</v>
      </c>
      <c r="F35" s="68">
        <v>170</v>
      </c>
      <c r="G35" s="69">
        <f t="shared" si="7"/>
        <v>144.20000000000002</v>
      </c>
      <c r="H35" s="68">
        <v>106</v>
      </c>
      <c r="I35" s="68">
        <v>65</v>
      </c>
      <c r="J35" s="68">
        <v>170</v>
      </c>
      <c r="K35" s="78">
        <f t="shared" si="8"/>
        <v>1171.3</v>
      </c>
      <c r="L35" s="79">
        <f t="shared" si="9"/>
        <v>1027.0999999999999</v>
      </c>
    </row>
    <row r="36" ht="15">
      <c r="A36" s="66">
        <f t="shared" si="10"/>
        <v>32</v>
      </c>
      <c r="B36" s="70" t="s">
        <v>86</v>
      </c>
      <c r="C36" s="71">
        <v>53032999</v>
      </c>
      <c r="D36" s="68">
        <v>38</v>
      </c>
      <c r="E36" s="68">
        <v>8</v>
      </c>
      <c r="F36" s="68">
        <v>170</v>
      </c>
      <c r="G36" s="69">
        <f t="shared" si="7"/>
        <v>51.700000000000003</v>
      </c>
      <c r="H36" s="68">
        <v>38</v>
      </c>
      <c r="I36" s="68">
        <v>65</v>
      </c>
      <c r="J36" s="68">
        <v>170</v>
      </c>
      <c r="K36" s="78">
        <f t="shared" si="8"/>
        <v>419.90000000000003</v>
      </c>
      <c r="L36" s="79">
        <f t="shared" si="9"/>
        <v>368.20000000000005</v>
      </c>
    </row>
    <row r="37" ht="15">
      <c r="A37" s="66">
        <f t="shared" si="10"/>
        <v>33</v>
      </c>
      <c r="B37" s="70" t="s">
        <v>87</v>
      </c>
      <c r="C37" s="71">
        <v>53033999</v>
      </c>
      <c r="D37" s="68">
        <v>221</v>
      </c>
      <c r="E37" s="68">
        <v>8</v>
      </c>
      <c r="F37" s="68">
        <v>170</v>
      </c>
      <c r="G37" s="69">
        <f t="shared" si="7"/>
        <v>300.60000000000002</v>
      </c>
      <c r="H37" s="68">
        <v>221</v>
      </c>
      <c r="I37" s="68">
        <v>65</v>
      </c>
      <c r="J37" s="68">
        <v>170</v>
      </c>
      <c r="K37" s="78">
        <f t="shared" si="8"/>
        <v>2442.0999999999999</v>
      </c>
      <c r="L37" s="79">
        <f t="shared" si="9"/>
        <v>2141.5</v>
      </c>
    </row>
    <row r="38" ht="15">
      <c r="A38" s="66">
        <f t="shared" si="10"/>
        <v>34</v>
      </c>
      <c r="B38" s="70" t="s">
        <v>88</v>
      </c>
      <c r="C38" s="71">
        <v>53034999</v>
      </c>
      <c r="D38" s="68">
        <v>13</v>
      </c>
      <c r="E38" s="68">
        <v>8</v>
      </c>
      <c r="F38" s="68">
        <v>170</v>
      </c>
      <c r="G38" s="69">
        <f t="shared" si="7"/>
        <v>17.699999999999999</v>
      </c>
      <c r="H38" s="68">
        <v>13</v>
      </c>
      <c r="I38" s="68">
        <v>65</v>
      </c>
      <c r="J38" s="68">
        <v>170</v>
      </c>
      <c r="K38" s="78">
        <f t="shared" si="8"/>
        <v>143.70000000000002</v>
      </c>
      <c r="L38" s="79">
        <f t="shared" si="9"/>
        <v>126.00000000000001</v>
      </c>
    </row>
    <row r="39" ht="15">
      <c r="A39" s="66">
        <f t="shared" si="10"/>
        <v>35</v>
      </c>
      <c r="B39" s="70" t="s">
        <v>89</v>
      </c>
      <c r="C39" s="71">
        <v>53035999</v>
      </c>
      <c r="D39" s="68">
        <v>123</v>
      </c>
      <c r="E39" s="68">
        <v>8</v>
      </c>
      <c r="F39" s="68">
        <v>170</v>
      </c>
      <c r="G39" s="69">
        <f t="shared" si="7"/>
        <v>167.30000000000001</v>
      </c>
      <c r="H39" s="68">
        <v>123</v>
      </c>
      <c r="I39" s="68">
        <v>65</v>
      </c>
      <c r="J39" s="68">
        <v>170</v>
      </c>
      <c r="K39" s="78">
        <f t="shared" si="8"/>
        <v>1359.2</v>
      </c>
      <c r="L39" s="79">
        <f t="shared" si="9"/>
        <v>1191.9000000000001</v>
      </c>
    </row>
    <row r="40" ht="15">
      <c r="A40" s="66">
        <f t="shared" si="10"/>
        <v>36</v>
      </c>
      <c r="B40" s="70" t="s">
        <v>90</v>
      </c>
      <c r="C40" s="71">
        <v>53036999</v>
      </c>
      <c r="D40" s="68">
        <v>157</v>
      </c>
      <c r="E40" s="68">
        <v>8</v>
      </c>
      <c r="F40" s="68">
        <v>170</v>
      </c>
      <c r="G40" s="69">
        <f t="shared" si="7"/>
        <v>213.5</v>
      </c>
      <c r="H40" s="68">
        <v>157</v>
      </c>
      <c r="I40" s="68">
        <v>65</v>
      </c>
      <c r="J40" s="68">
        <v>170</v>
      </c>
      <c r="K40" s="78">
        <f t="shared" si="8"/>
        <v>1734.9000000000001</v>
      </c>
      <c r="L40" s="79">
        <f t="shared" si="9"/>
        <v>1521.4000000000001</v>
      </c>
    </row>
    <row r="41" ht="15">
      <c r="A41" s="66">
        <f t="shared" si="10"/>
        <v>37</v>
      </c>
      <c r="B41" s="70" t="s">
        <v>91</v>
      </c>
      <c r="C41" s="71">
        <v>53037999</v>
      </c>
      <c r="D41" s="68">
        <v>15</v>
      </c>
      <c r="E41" s="68">
        <v>8</v>
      </c>
      <c r="F41" s="68">
        <v>170</v>
      </c>
      <c r="G41" s="69">
        <f t="shared" si="7"/>
        <v>20.400000000000002</v>
      </c>
      <c r="H41" s="68">
        <v>15</v>
      </c>
      <c r="I41" s="68">
        <v>65</v>
      </c>
      <c r="J41" s="68">
        <v>170</v>
      </c>
      <c r="K41" s="78">
        <f t="shared" si="8"/>
        <v>165.80000000000001</v>
      </c>
      <c r="L41" s="79">
        <f t="shared" si="9"/>
        <v>145.40000000000001</v>
      </c>
    </row>
    <row r="42" ht="15">
      <c r="A42" s="66">
        <f t="shared" si="10"/>
        <v>38</v>
      </c>
      <c r="B42" s="70" t="s">
        <v>92</v>
      </c>
      <c r="C42" s="71">
        <v>53038999</v>
      </c>
      <c r="D42" s="68">
        <v>4</v>
      </c>
      <c r="E42" s="68">
        <v>8</v>
      </c>
      <c r="F42" s="68">
        <v>170</v>
      </c>
      <c r="G42" s="69">
        <f t="shared" si="7"/>
        <v>5.4000000000000004</v>
      </c>
      <c r="H42" s="68">
        <v>4</v>
      </c>
      <c r="I42" s="68">
        <v>65</v>
      </c>
      <c r="J42" s="68">
        <v>170</v>
      </c>
      <c r="K42" s="78">
        <f t="shared" si="8"/>
        <v>44.200000000000003</v>
      </c>
      <c r="L42" s="79">
        <f t="shared" si="9"/>
        <v>38.800000000000004</v>
      </c>
    </row>
    <row r="43" ht="15">
      <c r="A43" s="66">
        <f t="shared" si="10"/>
        <v>39</v>
      </c>
      <c r="B43" s="70" t="s">
        <v>93</v>
      </c>
      <c r="C43" s="71">
        <v>53041999</v>
      </c>
      <c r="D43" s="68">
        <v>31</v>
      </c>
      <c r="E43" s="68">
        <v>8</v>
      </c>
      <c r="F43" s="68">
        <v>170</v>
      </c>
      <c r="G43" s="69">
        <f t="shared" si="7"/>
        <v>42.200000000000003</v>
      </c>
      <c r="H43" s="68">
        <v>31</v>
      </c>
      <c r="I43" s="68">
        <v>65</v>
      </c>
      <c r="J43" s="68">
        <v>170</v>
      </c>
      <c r="K43" s="78">
        <f t="shared" si="8"/>
        <v>342.60000000000002</v>
      </c>
      <c r="L43" s="79">
        <f t="shared" si="9"/>
        <v>300.40000000000003</v>
      </c>
    </row>
    <row r="44" ht="15">
      <c r="A44" s="66">
        <f t="shared" si="10"/>
        <v>40</v>
      </c>
      <c r="B44" s="70" t="s">
        <v>94</v>
      </c>
      <c r="C44" s="71">
        <v>53042999</v>
      </c>
      <c r="D44" s="68">
        <v>158</v>
      </c>
      <c r="E44" s="68">
        <v>8</v>
      </c>
      <c r="F44" s="68">
        <v>170</v>
      </c>
      <c r="G44" s="69">
        <f t="shared" si="7"/>
        <v>214.90000000000001</v>
      </c>
      <c r="H44" s="68">
        <v>158</v>
      </c>
      <c r="I44" s="68">
        <v>65</v>
      </c>
      <c r="J44" s="68">
        <v>170</v>
      </c>
      <c r="K44" s="78">
        <f t="shared" si="8"/>
        <v>1745.9000000000001</v>
      </c>
      <c r="L44" s="79">
        <f t="shared" si="9"/>
        <v>1531</v>
      </c>
    </row>
    <row r="45" ht="15">
      <c r="A45" s="66">
        <f t="shared" si="10"/>
        <v>41</v>
      </c>
      <c r="B45" s="70" t="s">
        <v>95</v>
      </c>
      <c r="C45" s="71">
        <v>53043999</v>
      </c>
      <c r="D45" s="68">
        <v>101</v>
      </c>
      <c r="E45" s="68">
        <v>8</v>
      </c>
      <c r="F45" s="68">
        <v>170</v>
      </c>
      <c r="G45" s="69">
        <f t="shared" si="7"/>
        <v>137.40000000000001</v>
      </c>
      <c r="H45" s="68">
        <v>101</v>
      </c>
      <c r="I45" s="68">
        <v>65</v>
      </c>
      <c r="J45" s="68">
        <v>170</v>
      </c>
      <c r="K45" s="78">
        <f t="shared" si="8"/>
        <v>1116.1000000000001</v>
      </c>
      <c r="L45" s="79">
        <f t="shared" si="9"/>
        <v>978.70000000000016</v>
      </c>
    </row>
    <row r="46" ht="15">
      <c r="A46" s="66">
        <f t="shared" si="10"/>
        <v>42</v>
      </c>
      <c r="B46" s="70" t="s">
        <v>96</v>
      </c>
      <c r="C46" s="71">
        <v>53044999</v>
      </c>
      <c r="D46" s="68">
        <v>61</v>
      </c>
      <c r="E46" s="68">
        <v>8</v>
      </c>
      <c r="F46" s="68">
        <v>170</v>
      </c>
      <c r="G46" s="69">
        <f t="shared" si="7"/>
        <v>83</v>
      </c>
      <c r="H46" s="68">
        <v>61</v>
      </c>
      <c r="I46" s="68">
        <v>65</v>
      </c>
      <c r="J46" s="68">
        <v>170</v>
      </c>
      <c r="K46" s="78">
        <f t="shared" si="8"/>
        <v>674.10000000000002</v>
      </c>
      <c r="L46" s="79">
        <f t="shared" si="9"/>
        <v>591.10000000000002</v>
      </c>
    </row>
    <row r="47" ht="15">
      <c r="A47" s="72"/>
      <c r="B47" s="73" t="s">
        <v>40</v>
      </c>
      <c r="C47" s="71"/>
      <c r="D47" s="68">
        <f>SUM(D5:D46)</f>
        <v>2630</v>
      </c>
      <c r="E47" s="68"/>
      <c r="F47" s="68"/>
      <c r="G47" s="68">
        <f>SUM(G5:G46)</f>
        <v>3576.8999999999996</v>
      </c>
      <c r="H47" s="68">
        <f>SUM(H5:H46)</f>
        <v>2630</v>
      </c>
      <c r="I47" s="68"/>
      <c r="J47" s="68"/>
      <c r="K47" s="80">
        <f>SUM(K5:K46)</f>
        <v>29062.700000000001</v>
      </c>
      <c r="L47" s="68">
        <f>SUM(L5:L46)</f>
        <v>25485.800000000007</v>
      </c>
    </row>
    <row r="48" ht="15">
      <c r="L48" s="81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55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56" t="s">
        <v>100</v>
      </c>
      <c r="B1" s="56"/>
      <c r="C1" s="56"/>
      <c r="D1" s="56"/>
      <c r="E1" s="56"/>
      <c r="F1" s="56"/>
      <c r="G1" s="56"/>
    </row>
    <row r="2" ht="15">
      <c r="C2" s="57"/>
    </row>
    <row r="3" ht="15">
      <c r="A3" s="58" t="s">
        <v>30</v>
      </c>
      <c r="B3" s="59"/>
      <c r="C3" s="60"/>
      <c r="D3" s="61" t="s">
        <v>101</v>
      </c>
      <c r="E3" s="62"/>
      <c r="F3" s="62"/>
      <c r="G3" s="62"/>
    </row>
    <row r="4" ht="42">
      <c r="A4" s="58"/>
      <c r="B4" s="63" t="s">
        <v>50</v>
      </c>
      <c r="C4" s="64"/>
      <c r="D4" s="65" t="s">
        <v>51</v>
      </c>
      <c r="E4" s="65" t="s">
        <v>52</v>
      </c>
      <c r="F4" s="65" t="s">
        <v>53</v>
      </c>
      <c r="G4" s="63" t="s">
        <v>54</v>
      </c>
    </row>
    <row r="5" ht="24">
      <c r="A5" s="66">
        <v>1</v>
      </c>
      <c r="B5" s="67" t="s">
        <v>55</v>
      </c>
      <c r="C5" s="67">
        <v>53046000</v>
      </c>
      <c r="D5" s="68">
        <v>3193</v>
      </c>
      <c r="E5" s="68">
        <v>8</v>
      </c>
      <c r="F5" s="68">
        <v>170</v>
      </c>
      <c r="G5" s="69">
        <f t="shared" ref="G5:G46" si="11">ROUND(D5*E5*F5/1000,1)</f>
        <v>4342.5</v>
      </c>
    </row>
    <row r="6" ht="15">
      <c r="A6" s="66">
        <f t="shared" ref="A6:A46" si="12">A5+1</f>
        <v>2</v>
      </c>
      <c r="B6" s="67" t="s">
        <v>56</v>
      </c>
      <c r="C6" s="67">
        <v>53001000</v>
      </c>
      <c r="D6" s="68">
        <v>5710</v>
      </c>
      <c r="E6" s="68">
        <v>8</v>
      </c>
      <c r="F6" s="68">
        <v>170</v>
      </c>
      <c r="G6" s="69">
        <f t="shared" si="11"/>
        <v>7765.6000000000004</v>
      </c>
    </row>
    <row r="7" ht="15">
      <c r="A7" s="66">
        <f t="shared" si="12"/>
        <v>3</v>
      </c>
      <c r="B7" s="67" t="s">
        <v>57</v>
      </c>
      <c r="C7" s="67">
        <v>53002000</v>
      </c>
      <c r="D7" s="68">
        <v>10318</v>
      </c>
      <c r="E7" s="68">
        <v>8</v>
      </c>
      <c r="F7" s="68">
        <v>170</v>
      </c>
      <c r="G7" s="69">
        <f t="shared" si="11"/>
        <v>14032.5</v>
      </c>
    </row>
    <row r="8" ht="24">
      <c r="A8" s="66">
        <f t="shared" si="12"/>
        <v>4</v>
      </c>
      <c r="B8" s="67" t="s">
        <v>58</v>
      </c>
      <c r="C8" s="67">
        <v>53018000</v>
      </c>
      <c r="D8" s="68">
        <v>5569</v>
      </c>
      <c r="E8" s="68">
        <v>8</v>
      </c>
      <c r="F8" s="68">
        <v>170</v>
      </c>
      <c r="G8" s="69">
        <f t="shared" si="11"/>
        <v>7573.8000000000002</v>
      </c>
    </row>
    <row r="9" ht="24">
      <c r="A9" s="66">
        <f t="shared" si="12"/>
        <v>5</v>
      </c>
      <c r="B9" s="67" t="s">
        <v>59</v>
      </c>
      <c r="C9" s="67">
        <v>53049000</v>
      </c>
      <c r="D9" s="68">
        <v>4786</v>
      </c>
      <c r="E9" s="68">
        <v>8</v>
      </c>
      <c r="F9" s="68">
        <v>170</v>
      </c>
      <c r="G9" s="69">
        <f t="shared" si="11"/>
        <v>6509</v>
      </c>
    </row>
    <row r="10" ht="15">
      <c r="A10" s="66">
        <f t="shared" si="12"/>
        <v>6</v>
      </c>
      <c r="B10" s="67" t="s">
        <v>60</v>
      </c>
      <c r="C10" s="67">
        <v>53004000</v>
      </c>
      <c r="D10" s="68">
        <v>2803</v>
      </c>
      <c r="E10" s="68">
        <v>8</v>
      </c>
      <c r="F10" s="68">
        <v>170</v>
      </c>
      <c r="G10" s="69">
        <f t="shared" si="11"/>
        <v>3812.1000000000004</v>
      </c>
    </row>
    <row r="11" ht="15">
      <c r="A11" s="66">
        <f t="shared" si="12"/>
        <v>7</v>
      </c>
      <c r="B11" s="67" t="s">
        <v>61</v>
      </c>
      <c r="C11" s="67">
        <v>53005000</v>
      </c>
      <c r="D11" s="68">
        <v>9895</v>
      </c>
      <c r="E11" s="68">
        <v>8</v>
      </c>
      <c r="F11" s="68">
        <v>170</v>
      </c>
      <c r="G11" s="69">
        <f t="shared" si="11"/>
        <v>13457.200000000001</v>
      </c>
    </row>
    <row r="12" ht="15">
      <c r="A12" s="66">
        <f t="shared" si="12"/>
        <v>8</v>
      </c>
      <c r="B12" s="67" t="s">
        <v>62</v>
      </c>
      <c r="C12" s="67">
        <v>53006000</v>
      </c>
      <c r="D12" s="68">
        <v>62950</v>
      </c>
      <c r="E12" s="68">
        <v>8</v>
      </c>
      <c r="F12" s="68">
        <v>170</v>
      </c>
      <c r="G12" s="69">
        <f t="shared" si="11"/>
        <v>85612</v>
      </c>
    </row>
    <row r="13" ht="15">
      <c r="A13" s="66">
        <f t="shared" si="12"/>
        <v>9</v>
      </c>
      <c r="B13" s="67" t="s">
        <v>63</v>
      </c>
      <c r="C13" s="67">
        <v>53007000</v>
      </c>
      <c r="D13" s="68">
        <v>25669</v>
      </c>
      <c r="E13" s="68">
        <v>8</v>
      </c>
      <c r="F13" s="68">
        <v>170</v>
      </c>
      <c r="G13" s="69">
        <f t="shared" si="11"/>
        <v>34909.800000000003</v>
      </c>
    </row>
    <row r="14" ht="24">
      <c r="A14" s="66">
        <f t="shared" si="12"/>
        <v>10</v>
      </c>
      <c r="B14" s="67" t="s">
        <v>64</v>
      </c>
      <c r="C14" s="67">
        <v>53048000</v>
      </c>
      <c r="D14" s="68">
        <v>6940</v>
      </c>
      <c r="E14" s="68">
        <v>8</v>
      </c>
      <c r="F14" s="68">
        <v>170</v>
      </c>
      <c r="G14" s="69">
        <f t="shared" si="11"/>
        <v>9438.3999999999996</v>
      </c>
    </row>
    <row r="15" ht="24">
      <c r="A15" s="66">
        <f t="shared" si="12"/>
        <v>11</v>
      </c>
      <c r="B15" s="67" t="s">
        <v>65</v>
      </c>
      <c r="C15" s="67">
        <v>53008000</v>
      </c>
      <c r="D15" s="68">
        <v>5000</v>
      </c>
      <c r="E15" s="68">
        <v>8</v>
      </c>
      <c r="F15" s="68">
        <v>170</v>
      </c>
      <c r="G15" s="69">
        <f t="shared" si="11"/>
        <v>6800</v>
      </c>
    </row>
    <row r="16" ht="24">
      <c r="A16" s="66">
        <f t="shared" si="12"/>
        <v>12</v>
      </c>
      <c r="B16" s="67" t="s">
        <v>66</v>
      </c>
      <c r="C16" s="67">
        <v>53047000</v>
      </c>
      <c r="D16" s="68">
        <v>2669</v>
      </c>
      <c r="E16" s="68">
        <v>8</v>
      </c>
      <c r="F16" s="68">
        <v>170</v>
      </c>
      <c r="G16" s="69">
        <f t="shared" si="11"/>
        <v>3629.8000000000002</v>
      </c>
    </row>
    <row r="17" ht="15">
      <c r="A17" s="66">
        <f t="shared" si="12"/>
        <v>13</v>
      </c>
      <c r="B17" s="67" t="s">
        <v>67</v>
      </c>
      <c r="C17" s="67">
        <v>53009000</v>
      </c>
      <c r="D17" s="68">
        <v>1090</v>
      </c>
      <c r="E17" s="68">
        <v>8</v>
      </c>
      <c r="F17" s="68">
        <v>170</v>
      </c>
      <c r="G17" s="69">
        <f t="shared" si="11"/>
        <v>1482.4000000000001</v>
      </c>
    </row>
    <row r="18" ht="15">
      <c r="A18" s="66">
        <f t="shared" si="12"/>
        <v>14</v>
      </c>
      <c r="B18" s="70" t="s">
        <v>68</v>
      </c>
      <c r="C18" s="71">
        <v>53011999</v>
      </c>
      <c r="D18" s="68">
        <v>2742</v>
      </c>
      <c r="E18" s="68">
        <v>8</v>
      </c>
      <c r="F18" s="68">
        <v>170</v>
      </c>
      <c r="G18" s="69">
        <f t="shared" si="11"/>
        <v>3729.1000000000004</v>
      </c>
    </row>
    <row r="19" ht="15">
      <c r="A19" s="66">
        <f t="shared" si="12"/>
        <v>15</v>
      </c>
      <c r="B19" s="70" t="s">
        <v>69</v>
      </c>
      <c r="C19" s="71">
        <v>53012999</v>
      </c>
      <c r="D19" s="68">
        <v>3303</v>
      </c>
      <c r="E19" s="68">
        <v>8</v>
      </c>
      <c r="F19" s="68">
        <v>170</v>
      </c>
      <c r="G19" s="69">
        <f t="shared" si="11"/>
        <v>4492.1000000000004</v>
      </c>
    </row>
    <row r="20" ht="15">
      <c r="A20" s="66">
        <f t="shared" si="12"/>
        <v>16</v>
      </c>
      <c r="B20" s="70" t="s">
        <v>70</v>
      </c>
      <c r="C20" s="71">
        <v>53013999</v>
      </c>
      <c r="D20" s="68">
        <v>1645</v>
      </c>
      <c r="E20" s="68">
        <v>8</v>
      </c>
      <c r="F20" s="68">
        <v>170</v>
      </c>
      <c r="G20" s="69">
        <f t="shared" si="11"/>
        <v>2237.2000000000003</v>
      </c>
    </row>
    <row r="21" ht="15">
      <c r="A21" s="66">
        <f t="shared" si="12"/>
        <v>17</v>
      </c>
      <c r="B21" s="70" t="s">
        <v>71</v>
      </c>
      <c r="C21" s="71">
        <v>53014999</v>
      </c>
      <c r="D21" s="68">
        <v>1890</v>
      </c>
      <c r="E21" s="68">
        <v>8</v>
      </c>
      <c r="F21" s="68">
        <v>170</v>
      </c>
      <c r="G21" s="69">
        <f t="shared" si="11"/>
        <v>2570.4000000000001</v>
      </c>
    </row>
    <row r="22" ht="15">
      <c r="A22" s="66">
        <f t="shared" si="12"/>
        <v>18</v>
      </c>
      <c r="B22" s="70" t="s">
        <v>72</v>
      </c>
      <c r="C22" s="71">
        <v>53015999</v>
      </c>
      <c r="D22" s="68">
        <v>1845</v>
      </c>
      <c r="E22" s="68">
        <v>8</v>
      </c>
      <c r="F22" s="68">
        <v>170</v>
      </c>
      <c r="G22" s="69">
        <f t="shared" si="11"/>
        <v>2509.2000000000003</v>
      </c>
    </row>
    <row r="23" ht="15">
      <c r="A23" s="66">
        <f t="shared" si="12"/>
        <v>19</v>
      </c>
      <c r="B23" s="70" t="s">
        <v>73</v>
      </c>
      <c r="C23" s="71">
        <v>53016999</v>
      </c>
      <c r="D23" s="68">
        <v>1860</v>
      </c>
      <c r="E23" s="68">
        <v>8</v>
      </c>
      <c r="F23" s="68">
        <v>170</v>
      </c>
      <c r="G23" s="69">
        <f t="shared" si="11"/>
        <v>2529.6000000000004</v>
      </c>
    </row>
    <row r="24" ht="15">
      <c r="A24" s="66">
        <f t="shared" si="12"/>
        <v>20</v>
      </c>
      <c r="B24" s="70" t="s">
        <v>74</v>
      </c>
      <c r="C24" s="71">
        <v>53017999</v>
      </c>
      <c r="D24" s="68">
        <v>3580</v>
      </c>
      <c r="E24" s="68">
        <v>8</v>
      </c>
      <c r="F24" s="68">
        <v>170</v>
      </c>
      <c r="G24" s="69">
        <f t="shared" si="11"/>
        <v>4868.8000000000002</v>
      </c>
    </row>
    <row r="25" ht="15">
      <c r="A25" s="66">
        <f t="shared" si="12"/>
        <v>21</v>
      </c>
      <c r="B25" s="70" t="s">
        <v>75</v>
      </c>
      <c r="C25" s="71">
        <v>53020999</v>
      </c>
      <c r="D25" s="68">
        <v>1440</v>
      </c>
      <c r="E25" s="68">
        <v>8</v>
      </c>
      <c r="F25" s="68">
        <v>170</v>
      </c>
      <c r="G25" s="69">
        <f t="shared" si="11"/>
        <v>1958.4000000000001</v>
      </c>
    </row>
    <row r="26" ht="15">
      <c r="A26" s="66">
        <f t="shared" si="12"/>
        <v>22</v>
      </c>
      <c r="B26" s="70" t="s">
        <v>76</v>
      </c>
      <c r="C26" s="71">
        <v>53021999</v>
      </c>
      <c r="D26" s="68">
        <v>1831</v>
      </c>
      <c r="E26" s="68">
        <v>8</v>
      </c>
      <c r="F26" s="68">
        <v>170</v>
      </c>
      <c r="G26" s="69">
        <f t="shared" si="11"/>
        <v>2490.2000000000003</v>
      </c>
    </row>
    <row r="27" ht="15">
      <c r="A27" s="66">
        <f t="shared" si="12"/>
        <v>23</v>
      </c>
      <c r="B27" s="70" t="s">
        <v>77</v>
      </c>
      <c r="C27" s="71">
        <v>53022999</v>
      </c>
      <c r="D27" s="68">
        <v>3026</v>
      </c>
      <c r="E27" s="68">
        <v>8</v>
      </c>
      <c r="F27" s="68">
        <v>170</v>
      </c>
      <c r="G27" s="69">
        <f t="shared" si="11"/>
        <v>4115.4000000000005</v>
      </c>
    </row>
    <row r="28" ht="15">
      <c r="A28" s="66">
        <f t="shared" si="12"/>
        <v>24</v>
      </c>
      <c r="B28" s="70" t="s">
        <v>78</v>
      </c>
      <c r="C28" s="71">
        <v>53023999</v>
      </c>
      <c r="D28" s="68">
        <v>1860</v>
      </c>
      <c r="E28" s="68">
        <v>8</v>
      </c>
      <c r="F28" s="68">
        <v>170</v>
      </c>
      <c r="G28" s="69">
        <f t="shared" si="11"/>
        <v>2529.6000000000004</v>
      </c>
    </row>
    <row r="29" ht="13.5" customHeight="1">
      <c r="A29" s="66">
        <f t="shared" si="12"/>
        <v>25</v>
      </c>
      <c r="B29" s="70" t="s">
        <v>79</v>
      </c>
      <c r="C29" s="71">
        <v>53024999</v>
      </c>
      <c r="D29" s="68">
        <v>2486</v>
      </c>
      <c r="E29" s="68">
        <v>8</v>
      </c>
      <c r="F29" s="68">
        <v>170</v>
      </c>
      <c r="G29" s="69">
        <f t="shared" si="11"/>
        <v>3381</v>
      </c>
    </row>
    <row r="30" ht="15">
      <c r="A30" s="66">
        <f t="shared" si="12"/>
        <v>26</v>
      </c>
      <c r="B30" s="70" t="s">
        <v>80</v>
      </c>
      <c r="C30" s="71">
        <v>53026999</v>
      </c>
      <c r="D30" s="68">
        <v>1655</v>
      </c>
      <c r="E30" s="68">
        <v>8</v>
      </c>
      <c r="F30" s="68">
        <v>170</v>
      </c>
      <c r="G30" s="69">
        <f t="shared" si="11"/>
        <v>2250.8000000000002</v>
      </c>
    </row>
    <row r="31" ht="15">
      <c r="A31" s="66">
        <f t="shared" si="12"/>
        <v>27</v>
      </c>
      <c r="B31" s="70" t="s">
        <v>81</v>
      </c>
      <c r="C31" s="71">
        <v>53027999</v>
      </c>
      <c r="D31" s="68">
        <v>1257</v>
      </c>
      <c r="E31" s="68">
        <v>8</v>
      </c>
      <c r="F31" s="68">
        <v>170</v>
      </c>
      <c r="G31" s="69">
        <f t="shared" si="11"/>
        <v>1709.5</v>
      </c>
    </row>
    <row r="32" ht="15">
      <c r="A32" s="66">
        <f t="shared" si="12"/>
        <v>28</v>
      </c>
      <c r="B32" s="70" t="s">
        <v>82</v>
      </c>
      <c r="C32" s="71">
        <v>53028999</v>
      </c>
      <c r="D32" s="68">
        <v>3725</v>
      </c>
      <c r="E32" s="68">
        <v>8</v>
      </c>
      <c r="F32" s="68">
        <v>170</v>
      </c>
      <c r="G32" s="69">
        <f t="shared" si="11"/>
        <v>5066</v>
      </c>
    </row>
    <row r="33" ht="15">
      <c r="A33" s="66">
        <f t="shared" si="12"/>
        <v>29</v>
      </c>
      <c r="B33" s="70" t="s">
        <v>83</v>
      </c>
      <c r="C33" s="71">
        <v>53029999</v>
      </c>
      <c r="D33" s="68">
        <v>4219</v>
      </c>
      <c r="E33" s="68">
        <v>8</v>
      </c>
      <c r="F33" s="68">
        <v>170</v>
      </c>
      <c r="G33" s="69">
        <f t="shared" si="11"/>
        <v>5737.8000000000002</v>
      </c>
    </row>
    <row r="34" ht="15">
      <c r="A34" s="66">
        <f t="shared" si="12"/>
        <v>30</v>
      </c>
      <c r="B34" s="70" t="s">
        <v>84</v>
      </c>
      <c r="C34" s="71">
        <v>53030999</v>
      </c>
      <c r="D34" s="68">
        <v>2459</v>
      </c>
      <c r="E34" s="68">
        <v>8</v>
      </c>
      <c r="F34" s="68">
        <v>170</v>
      </c>
      <c r="G34" s="69">
        <f t="shared" si="11"/>
        <v>3344.2000000000003</v>
      </c>
    </row>
    <row r="35" ht="15">
      <c r="A35" s="66">
        <f t="shared" si="12"/>
        <v>31</v>
      </c>
      <c r="B35" s="70" t="s">
        <v>85</v>
      </c>
      <c r="C35" s="71">
        <v>53031999</v>
      </c>
      <c r="D35" s="68">
        <v>11678</v>
      </c>
      <c r="E35" s="68">
        <v>8</v>
      </c>
      <c r="F35" s="68">
        <v>170</v>
      </c>
      <c r="G35" s="69">
        <f t="shared" si="11"/>
        <v>15882.1</v>
      </c>
    </row>
    <row r="36" ht="15">
      <c r="A36" s="66">
        <f t="shared" si="12"/>
        <v>32</v>
      </c>
      <c r="B36" s="70" t="s">
        <v>86</v>
      </c>
      <c r="C36" s="71">
        <v>53032999</v>
      </c>
      <c r="D36" s="68">
        <v>3215</v>
      </c>
      <c r="E36" s="68">
        <v>8</v>
      </c>
      <c r="F36" s="68">
        <v>170</v>
      </c>
      <c r="G36" s="69">
        <f t="shared" si="11"/>
        <v>4372.4000000000005</v>
      </c>
    </row>
    <row r="37" ht="15">
      <c r="A37" s="66">
        <f t="shared" si="12"/>
        <v>33</v>
      </c>
      <c r="B37" s="70" t="s">
        <v>87</v>
      </c>
      <c r="C37" s="71">
        <v>53033999</v>
      </c>
      <c r="D37" s="68">
        <v>2809</v>
      </c>
      <c r="E37" s="68">
        <v>8</v>
      </c>
      <c r="F37" s="68">
        <v>170</v>
      </c>
      <c r="G37" s="69">
        <f t="shared" si="11"/>
        <v>3820.2000000000003</v>
      </c>
    </row>
    <row r="38" ht="15">
      <c r="A38" s="66">
        <f t="shared" si="12"/>
        <v>34</v>
      </c>
      <c r="B38" s="70" t="s">
        <v>88</v>
      </c>
      <c r="C38" s="71">
        <v>53034999</v>
      </c>
      <c r="D38" s="68">
        <v>1274</v>
      </c>
      <c r="E38" s="68">
        <v>8</v>
      </c>
      <c r="F38" s="68">
        <v>170</v>
      </c>
      <c r="G38" s="69">
        <f t="shared" si="11"/>
        <v>1732.6000000000001</v>
      </c>
    </row>
    <row r="39" ht="15">
      <c r="A39" s="66">
        <f t="shared" si="12"/>
        <v>35</v>
      </c>
      <c r="B39" s="70" t="s">
        <v>89</v>
      </c>
      <c r="C39" s="71">
        <v>53035999</v>
      </c>
      <c r="D39" s="68">
        <v>3470</v>
      </c>
      <c r="E39" s="68">
        <v>8</v>
      </c>
      <c r="F39" s="68">
        <v>170</v>
      </c>
      <c r="G39" s="69">
        <f t="shared" si="11"/>
        <v>4719.1999999999998</v>
      </c>
    </row>
    <row r="40" ht="15">
      <c r="A40" s="66">
        <f t="shared" si="12"/>
        <v>36</v>
      </c>
      <c r="B40" s="70" t="s">
        <v>90</v>
      </c>
      <c r="C40" s="71">
        <v>53036999</v>
      </c>
      <c r="D40" s="68">
        <v>4765</v>
      </c>
      <c r="E40" s="68">
        <v>8</v>
      </c>
      <c r="F40" s="68">
        <v>170</v>
      </c>
      <c r="G40" s="69">
        <f t="shared" si="11"/>
        <v>6480.4000000000005</v>
      </c>
    </row>
    <row r="41" ht="15">
      <c r="A41" s="66">
        <f t="shared" si="12"/>
        <v>37</v>
      </c>
      <c r="B41" s="70" t="s">
        <v>91</v>
      </c>
      <c r="C41" s="71">
        <v>53037999</v>
      </c>
      <c r="D41" s="68">
        <v>1350</v>
      </c>
      <c r="E41" s="68">
        <v>8</v>
      </c>
      <c r="F41" s="68">
        <v>170</v>
      </c>
      <c r="G41" s="69">
        <f t="shared" si="11"/>
        <v>1836</v>
      </c>
    </row>
    <row r="42" ht="15">
      <c r="A42" s="66">
        <f t="shared" si="12"/>
        <v>38</v>
      </c>
      <c r="B42" s="70" t="s">
        <v>92</v>
      </c>
      <c r="C42" s="71">
        <v>53038999</v>
      </c>
      <c r="D42" s="68">
        <v>1142</v>
      </c>
      <c r="E42" s="68">
        <v>8</v>
      </c>
      <c r="F42" s="68">
        <v>170</v>
      </c>
      <c r="G42" s="69">
        <f t="shared" si="11"/>
        <v>1553.1000000000001</v>
      </c>
    </row>
    <row r="43" ht="15">
      <c r="A43" s="66">
        <f t="shared" si="12"/>
        <v>39</v>
      </c>
      <c r="B43" s="70" t="s">
        <v>93</v>
      </c>
      <c r="C43" s="71">
        <v>53041999</v>
      </c>
      <c r="D43" s="68">
        <v>2890</v>
      </c>
      <c r="E43" s="68">
        <v>8</v>
      </c>
      <c r="F43" s="68">
        <v>170</v>
      </c>
      <c r="G43" s="69">
        <f t="shared" si="11"/>
        <v>3930.4000000000001</v>
      </c>
    </row>
    <row r="44" ht="15">
      <c r="A44" s="66">
        <f t="shared" si="12"/>
        <v>40</v>
      </c>
      <c r="B44" s="70" t="s">
        <v>94</v>
      </c>
      <c r="C44" s="71">
        <v>53042999</v>
      </c>
      <c r="D44" s="68">
        <v>3596</v>
      </c>
      <c r="E44" s="68">
        <v>8</v>
      </c>
      <c r="F44" s="68">
        <v>170</v>
      </c>
      <c r="G44" s="69">
        <f t="shared" si="11"/>
        <v>4890.6000000000004</v>
      </c>
    </row>
    <row r="45" ht="15">
      <c r="A45" s="66">
        <f t="shared" si="12"/>
        <v>41</v>
      </c>
      <c r="B45" s="70" t="s">
        <v>95</v>
      </c>
      <c r="C45" s="71">
        <v>53043999</v>
      </c>
      <c r="D45" s="68">
        <v>2120</v>
      </c>
      <c r="E45" s="68">
        <v>8</v>
      </c>
      <c r="F45" s="68">
        <v>170</v>
      </c>
      <c r="G45" s="69">
        <f t="shared" si="11"/>
        <v>2883.2000000000003</v>
      </c>
    </row>
    <row r="46" ht="15">
      <c r="A46" s="66">
        <f t="shared" si="12"/>
        <v>42</v>
      </c>
      <c r="B46" s="70" t="s">
        <v>96</v>
      </c>
      <c r="C46" s="71">
        <v>53044999</v>
      </c>
      <c r="D46" s="68">
        <v>1737</v>
      </c>
      <c r="E46" s="68">
        <v>8</v>
      </c>
      <c r="F46" s="68">
        <v>170</v>
      </c>
      <c r="G46" s="69">
        <f t="shared" si="11"/>
        <v>2362.3000000000002</v>
      </c>
    </row>
    <row r="47" ht="15">
      <c r="A47" s="72"/>
      <c r="B47" s="73" t="s">
        <v>40</v>
      </c>
      <c r="C47" s="71"/>
      <c r="D47" s="68">
        <f>SUM(D5:D46)</f>
        <v>227461</v>
      </c>
      <c r="E47" s="68"/>
      <c r="F47" s="68"/>
      <c r="G47" s="68">
        <f>SUM(G5:G46)</f>
        <v>309346.90000000002</v>
      </c>
    </row>
    <row r="48" ht="15">
      <c r="C48" s="71"/>
      <c r="G48" s="75">
        <v>247477.5</v>
      </c>
    </row>
    <row r="49" ht="15">
      <c r="C49" s="74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82" width="3.85547"/>
    <col customWidth="1" min="2" max="2" style="82" width="20.710899999999999"/>
    <col customWidth="1" min="3" max="3" style="55" width="14.855499999999999"/>
    <col customWidth="1" hidden="1" min="4" max="4" style="82" width="25.425799999999999"/>
    <col customWidth="1" hidden="1" min="5" max="5" style="82" width="24"/>
    <col customWidth="1" hidden="1" min="6" max="6" style="82" width="11.2852"/>
    <col customWidth="1" hidden="1" min="7" max="7" style="82" width="22.425799999999999"/>
    <col customWidth="1" min="8" max="8" style="83" width="21.140599999999999"/>
    <col customWidth="1" min="9" max="257" style="82" width="9.1406200000000002"/>
  </cols>
  <sheetData>
    <row r="1" ht="42" customHeight="1">
      <c r="A1" s="84" t="s">
        <v>100</v>
      </c>
      <c r="B1" s="84"/>
      <c r="C1" s="84"/>
      <c r="D1" s="84"/>
      <c r="E1" s="84"/>
      <c r="F1" s="84"/>
      <c r="G1" s="84"/>
      <c r="H1" s="84"/>
    </row>
    <row r="2" ht="15.75" customHeight="1">
      <c r="A2" s="84"/>
      <c r="B2" s="84"/>
      <c r="C2" s="84"/>
      <c r="D2" s="84"/>
      <c r="E2" s="85"/>
      <c r="F2" s="84"/>
      <c r="G2" s="84"/>
      <c r="H2" s="86"/>
    </row>
    <row r="3" ht="15" customHeight="1">
      <c r="A3" s="58" t="s">
        <v>30</v>
      </c>
      <c r="B3" s="63" t="s">
        <v>50</v>
      </c>
      <c r="C3" s="57"/>
      <c r="D3" s="87" t="s">
        <v>102</v>
      </c>
      <c r="E3" s="87"/>
      <c r="F3" s="87"/>
      <c r="G3" s="87"/>
      <c r="H3" s="87"/>
    </row>
    <row r="4" ht="14.25" customHeight="1">
      <c r="A4" s="58"/>
      <c r="B4" s="63"/>
      <c r="C4" s="60"/>
      <c r="D4" s="88" t="s">
        <v>103</v>
      </c>
      <c r="E4" s="88" t="s">
        <v>104</v>
      </c>
      <c r="F4" s="88" t="s">
        <v>105</v>
      </c>
      <c r="G4" s="88" t="s">
        <v>106</v>
      </c>
      <c r="H4" s="89" t="s">
        <v>107</v>
      </c>
    </row>
    <row r="5" ht="80.25" customHeight="1">
      <c r="A5" s="58"/>
      <c r="B5" s="63"/>
      <c r="C5" s="64"/>
      <c r="D5" s="90"/>
      <c r="E5" s="90"/>
      <c r="F5" s="90"/>
      <c r="G5" s="90"/>
      <c r="H5" s="91"/>
    </row>
    <row r="6" ht="25.5">
      <c r="A6" s="92">
        <v>1</v>
      </c>
      <c r="B6" s="93" t="s">
        <v>55</v>
      </c>
      <c r="C6" s="94">
        <v>53046000</v>
      </c>
      <c r="D6" s="95">
        <v>8</v>
      </c>
      <c r="E6" s="95">
        <v>3165</v>
      </c>
      <c r="F6" s="95">
        <v>204</v>
      </c>
      <c r="G6" s="95">
        <v>0.82999999999999996</v>
      </c>
      <c r="H6" s="96">
        <f t="shared" ref="H6:H47" si="13">ROUND((D6*E6*F6*G6)/1000,1)</f>
        <v>4287.1999999999998</v>
      </c>
    </row>
    <row r="7" ht="15">
      <c r="A7" s="92">
        <f t="shared" ref="A7:A47" si="14">A6+1</f>
        <v>2</v>
      </c>
      <c r="B7" s="93" t="s">
        <v>56</v>
      </c>
      <c r="C7" s="94">
        <v>53001000</v>
      </c>
      <c r="D7" s="95">
        <v>8</v>
      </c>
      <c r="E7" s="95">
        <v>5673</v>
      </c>
      <c r="F7" s="95">
        <v>204</v>
      </c>
      <c r="G7" s="95">
        <v>0.82999999999999996</v>
      </c>
      <c r="H7" s="96">
        <f t="shared" si="13"/>
        <v>7684.4000000000005</v>
      </c>
    </row>
    <row r="8" ht="15">
      <c r="A8" s="92">
        <f t="shared" si="14"/>
        <v>3</v>
      </c>
      <c r="B8" s="93" t="s">
        <v>57</v>
      </c>
      <c r="C8" s="94">
        <v>53002000</v>
      </c>
      <c r="D8" s="95">
        <v>8</v>
      </c>
      <c r="E8" s="95">
        <v>10058</v>
      </c>
      <c r="F8" s="95">
        <v>204</v>
      </c>
      <c r="G8" s="95">
        <v>0.82999999999999996</v>
      </c>
      <c r="H8" s="96">
        <f t="shared" si="13"/>
        <v>13624.200000000001</v>
      </c>
    </row>
    <row r="9" ht="13.5" customHeight="1">
      <c r="A9" s="92">
        <f t="shared" si="14"/>
        <v>4</v>
      </c>
      <c r="B9" s="93" t="s">
        <v>58</v>
      </c>
      <c r="C9" s="94">
        <v>53003000</v>
      </c>
      <c r="D9" s="95">
        <v>8</v>
      </c>
      <c r="E9" s="95">
        <v>5599</v>
      </c>
      <c r="F9" s="95">
        <v>204</v>
      </c>
      <c r="G9" s="95">
        <v>0.82999999999999996</v>
      </c>
      <c r="H9" s="96">
        <f t="shared" si="13"/>
        <v>7584.2000000000007</v>
      </c>
    </row>
    <row r="10" ht="13.5" customHeight="1">
      <c r="A10" s="92">
        <f t="shared" si="14"/>
        <v>5</v>
      </c>
      <c r="B10" s="93" t="s">
        <v>59</v>
      </c>
      <c r="C10" s="94">
        <v>53049000</v>
      </c>
      <c r="D10" s="95">
        <v>8</v>
      </c>
      <c r="E10" s="95">
        <v>4625</v>
      </c>
      <c r="F10" s="95">
        <v>204</v>
      </c>
      <c r="G10" s="95">
        <v>0.82999999999999996</v>
      </c>
      <c r="H10" s="96">
        <f t="shared" si="13"/>
        <v>6264.8000000000002</v>
      </c>
    </row>
    <row r="11" ht="15">
      <c r="A11" s="92">
        <f t="shared" si="14"/>
        <v>6</v>
      </c>
      <c r="B11" s="93" t="s">
        <v>60</v>
      </c>
      <c r="C11" s="94">
        <v>53004000</v>
      </c>
      <c r="D11" s="95">
        <v>8</v>
      </c>
      <c r="E11" s="95">
        <v>2712</v>
      </c>
      <c r="F11" s="95">
        <v>204</v>
      </c>
      <c r="G11" s="95">
        <v>0.82999999999999996</v>
      </c>
      <c r="H11" s="96">
        <f t="shared" si="13"/>
        <v>3673.6000000000004</v>
      </c>
    </row>
    <row r="12" ht="15">
      <c r="A12" s="92">
        <f t="shared" si="14"/>
        <v>7</v>
      </c>
      <c r="B12" s="93" t="s">
        <v>61</v>
      </c>
      <c r="C12" s="94">
        <v>53005000</v>
      </c>
      <c r="D12" s="95">
        <v>8</v>
      </c>
      <c r="E12" s="95">
        <v>9821</v>
      </c>
      <c r="F12" s="95">
        <v>204</v>
      </c>
      <c r="G12" s="95">
        <v>0.82999999999999996</v>
      </c>
      <c r="H12" s="96">
        <f t="shared" si="13"/>
        <v>13303.1</v>
      </c>
    </row>
    <row r="13" ht="15">
      <c r="A13" s="92">
        <f t="shared" si="14"/>
        <v>8</v>
      </c>
      <c r="B13" s="93" t="s">
        <v>62</v>
      </c>
      <c r="C13" s="94">
        <v>53006000</v>
      </c>
      <c r="D13" s="95">
        <v>8</v>
      </c>
      <c r="E13" s="95">
        <v>63466</v>
      </c>
      <c r="F13" s="95">
        <v>204</v>
      </c>
      <c r="G13" s="95">
        <v>0.82999999999999996</v>
      </c>
      <c r="H13" s="96">
        <f t="shared" si="13"/>
        <v>85968.5</v>
      </c>
    </row>
    <row r="14" ht="15">
      <c r="A14" s="92">
        <f t="shared" si="14"/>
        <v>9</v>
      </c>
      <c r="B14" s="93" t="s">
        <v>63</v>
      </c>
      <c r="C14" s="94">
        <v>53007000</v>
      </c>
      <c r="D14" s="95">
        <v>8</v>
      </c>
      <c r="E14" s="95">
        <v>25534</v>
      </c>
      <c r="F14" s="95">
        <v>204</v>
      </c>
      <c r="G14" s="95">
        <v>0.82999999999999996</v>
      </c>
      <c r="H14" s="96">
        <f t="shared" si="13"/>
        <v>34587.300000000003</v>
      </c>
    </row>
    <row r="15" ht="14.25" customHeight="1">
      <c r="A15" s="92">
        <f t="shared" si="14"/>
        <v>10</v>
      </c>
      <c r="B15" s="93" t="s">
        <v>64</v>
      </c>
      <c r="C15" s="94">
        <v>53048000</v>
      </c>
      <c r="D15" s="95">
        <v>8</v>
      </c>
      <c r="E15" s="95">
        <v>6918</v>
      </c>
      <c r="F15" s="95">
        <v>204</v>
      </c>
      <c r="G15" s="95">
        <v>0.82999999999999996</v>
      </c>
      <c r="H15" s="96">
        <f t="shared" si="13"/>
        <v>9370.8000000000011</v>
      </c>
    </row>
    <row r="16" ht="14.25" customHeight="1">
      <c r="A16" s="92">
        <f t="shared" si="14"/>
        <v>11</v>
      </c>
      <c r="B16" s="93" t="s">
        <v>65</v>
      </c>
      <c r="C16" s="94">
        <v>53008000</v>
      </c>
      <c r="D16" s="95">
        <v>8</v>
      </c>
      <c r="E16" s="95">
        <v>4989</v>
      </c>
      <c r="F16" s="95">
        <v>204</v>
      </c>
      <c r="G16" s="95">
        <v>0.82999999999999996</v>
      </c>
      <c r="H16" s="96">
        <f t="shared" si="13"/>
        <v>6757.9000000000005</v>
      </c>
    </row>
    <row r="17" ht="14.25" customHeight="1">
      <c r="A17" s="92">
        <f t="shared" si="14"/>
        <v>12</v>
      </c>
      <c r="B17" s="93" t="s">
        <v>66</v>
      </c>
      <c r="C17" s="94">
        <v>53047000</v>
      </c>
      <c r="D17" s="95">
        <v>8</v>
      </c>
      <c r="E17" s="95">
        <v>2561</v>
      </c>
      <c r="F17" s="95">
        <v>204</v>
      </c>
      <c r="G17" s="95">
        <v>0.82999999999999996</v>
      </c>
      <c r="H17" s="96">
        <f t="shared" si="13"/>
        <v>3469</v>
      </c>
    </row>
    <row r="18" ht="15">
      <c r="A18" s="92">
        <f t="shared" si="14"/>
        <v>13</v>
      </c>
      <c r="B18" s="93" t="s">
        <v>67</v>
      </c>
      <c r="C18" s="94">
        <v>53009000</v>
      </c>
      <c r="D18" s="95">
        <v>8</v>
      </c>
      <c r="E18" s="95">
        <v>1050</v>
      </c>
      <c r="F18" s="95">
        <v>204</v>
      </c>
      <c r="G18" s="95">
        <v>0.82999999999999996</v>
      </c>
      <c r="H18" s="96">
        <f t="shared" si="13"/>
        <v>1422.3000000000002</v>
      </c>
    </row>
    <row r="19" ht="15">
      <c r="A19" s="92">
        <f t="shared" si="14"/>
        <v>14</v>
      </c>
      <c r="B19" s="97" t="s">
        <v>68</v>
      </c>
      <c r="C19" s="98">
        <v>53011999</v>
      </c>
      <c r="D19" s="95">
        <v>8</v>
      </c>
      <c r="E19" s="95">
        <v>2688</v>
      </c>
      <c r="F19" s="95">
        <v>204</v>
      </c>
      <c r="G19" s="95">
        <v>0.82999999999999996</v>
      </c>
      <c r="H19" s="96">
        <f t="shared" si="13"/>
        <v>3641.1000000000004</v>
      </c>
    </row>
    <row r="20" ht="15">
      <c r="A20" s="92">
        <f t="shared" si="14"/>
        <v>15</v>
      </c>
      <c r="B20" s="97" t="s">
        <v>69</v>
      </c>
      <c r="C20" s="98">
        <v>53012999</v>
      </c>
      <c r="D20" s="95">
        <v>8</v>
      </c>
      <c r="E20" s="95">
        <v>3235</v>
      </c>
      <c r="F20" s="95">
        <v>204</v>
      </c>
      <c r="G20" s="95">
        <v>0.82999999999999996</v>
      </c>
      <c r="H20" s="96">
        <f t="shared" si="13"/>
        <v>4382</v>
      </c>
    </row>
    <row r="21" ht="13.5" customHeight="1">
      <c r="A21" s="92">
        <f t="shared" si="14"/>
        <v>16</v>
      </c>
      <c r="B21" s="97" t="s">
        <v>70</v>
      </c>
      <c r="C21" s="98">
        <v>53013999</v>
      </c>
      <c r="D21" s="95">
        <v>8</v>
      </c>
      <c r="E21" s="95">
        <v>1614</v>
      </c>
      <c r="F21" s="95">
        <v>204</v>
      </c>
      <c r="G21" s="95">
        <v>0.82999999999999996</v>
      </c>
      <c r="H21" s="96">
        <f t="shared" si="13"/>
        <v>2186.3000000000002</v>
      </c>
    </row>
    <row r="22" ht="15">
      <c r="A22" s="92">
        <f t="shared" si="14"/>
        <v>17</v>
      </c>
      <c r="B22" s="97" t="s">
        <v>71</v>
      </c>
      <c r="C22" s="98">
        <v>53014999</v>
      </c>
      <c r="D22" s="95">
        <v>8</v>
      </c>
      <c r="E22" s="95">
        <v>1840</v>
      </c>
      <c r="F22" s="95">
        <v>204</v>
      </c>
      <c r="G22" s="95">
        <v>0.82999999999999996</v>
      </c>
      <c r="H22" s="96">
        <f t="shared" si="13"/>
        <v>2492.4000000000001</v>
      </c>
    </row>
    <row r="23" ht="15">
      <c r="A23" s="92">
        <f t="shared" si="14"/>
        <v>18</v>
      </c>
      <c r="B23" s="97" t="s">
        <v>72</v>
      </c>
      <c r="C23" s="98">
        <v>53015999</v>
      </c>
      <c r="D23" s="95">
        <v>8</v>
      </c>
      <c r="E23" s="95">
        <v>1791</v>
      </c>
      <c r="F23" s="95">
        <v>204</v>
      </c>
      <c r="G23" s="95">
        <v>0.82999999999999996</v>
      </c>
      <c r="H23" s="96">
        <f t="shared" si="13"/>
        <v>2426</v>
      </c>
    </row>
    <row r="24" ht="15">
      <c r="A24" s="92">
        <f t="shared" si="14"/>
        <v>19</v>
      </c>
      <c r="B24" s="97" t="s">
        <v>73</v>
      </c>
      <c r="C24" s="98">
        <v>53016999</v>
      </c>
      <c r="D24" s="95">
        <v>8</v>
      </c>
      <c r="E24" s="95">
        <v>1826</v>
      </c>
      <c r="F24" s="95">
        <v>204</v>
      </c>
      <c r="G24" s="95">
        <v>0.82999999999999996</v>
      </c>
      <c r="H24" s="96">
        <f t="shared" si="13"/>
        <v>2473.4000000000001</v>
      </c>
    </row>
    <row r="25" ht="15">
      <c r="A25" s="92">
        <f t="shared" si="14"/>
        <v>20</v>
      </c>
      <c r="B25" s="97" t="s">
        <v>74</v>
      </c>
      <c r="C25" s="98">
        <v>53017999</v>
      </c>
      <c r="D25" s="95">
        <v>8</v>
      </c>
      <c r="E25" s="95">
        <v>3594</v>
      </c>
      <c r="F25" s="95">
        <v>204</v>
      </c>
      <c r="G25" s="95">
        <v>0.82999999999999996</v>
      </c>
      <c r="H25" s="96">
        <f t="shared" si="13"/>
        <v>4868.3000000000002</v>
      </c>
    </row>
    <row r="26" ht="15">
      <c r="A26" s="92">
        <f t="shared" si="14"/>
        <v>21</v>
      </c>
      <c r="B26" s="97" t="s">
        <v>75</v>
      </c>
      <c r="C26" s="98">
        <v>53020999</v>
      </c>
      <c r="D26" s="95">
        <v>8</v>
      </c>
      <c r="E26" s="95">
        <v>1428</v>
      </c>
      <c r="F26" s="95">
        <v>204</v>
      </c>
      <c r="G26" s="95">
        <v>0.82999999999999996</v>
      </c>
      <c r="H26" s="96">
        <f t="shared" si="13"/>
        <v>1934.3000000000002</v>
      </c>
    </row>
    <row r="27" ht="15">
      <c r="A27" s="92">
        <f t="shared" si="14"/>
        <v>22</v>
      </c>
      <c r="B27" s="97" t="s">
        <v>76</v>
      </c>
      <c r="C27" s="98">
        <v>53021999</v>
      </c>
      <c r="D27" s="95">
        <v>8</v>
      </c>
      <c r="E27" s="95">
        <v>1788</v>
      </c>
      <c r="F27" s="95">
        <v>204</v>
      </c>
      <c r="G27" s="95">
        <v>0.82999999999999996</v>
      </c>
      <c r="H27" s="96">
        <f t="shared" si="13"/>
        <v>2422</v>
      </c>
    </row>
    <row r="28" ht="15">
      <c r="A28" s="92">
        <f t="shared" si="14"/>
        <v>23</v>
      </c>
      <c r="B28" s="97" t="s">
        <v>77</v>
      </c>
      <c r="C28" s="98">
        <v>53022999</v>
      </c>
      <c r="D28" s="95">
        <v>8</v>
      </c>
      <c r="E28" s="95">
        <v>3016</v>
      </c>
      <c r="F28" s="95">
        <v>204</v>
      </c>
      <c r="G28" s="95">
        <v>0.82999999999999996</v>
      </c>
      <c r="H28" s="96">
        <f t="shared" si="13"/>
        <v>4085.4000000000001</v>
      </c>
    </row>
    <row r="29" ht="15">
      <c r="A29" s="92">
        <f t="shared" si="14"/>
        <v>24</v>
      </c>
      <c r="B29" s="97" t="s">
        <v>78</v>
      </c>
      <c r="C29" s="98">
        <v>53023999</v>
      </c>
      <c r="D29" s="95">
        <v>8</v>
      </c>
      <c r="E29" s="95">
        <v>1876</v>
      </c>
      <c r="F29" s="95">
        <v>204</v>
      </c>
      <c r="G29" s="95">
        <v>0.82999999999999996</v>
      </c>
      <c r="H29" s="96">
        <f t="shared" si="13"/>
        <v>2541.2000000000003</v>
      </c>
    </row>
    <row r="30" ht="13.5" customHeight="1">
      <c r="A30" s="92">
        <f t="shared" si="14"/>
        <v>25</v>
      </c>
      <c r="B30" s="97" t="s">
        <v>79</v>
      </c>
      <c r="C30" s="98">
        <v>53024999</v>
      </c>
      <c r="D30" s="95">
        <v>8</v>
      </c>
      <c r="E30" s="95">
        <v>2418</v>
      </c>
      <c r="F30" s="95">
        <v>204</v>
      </c>
      <c r="G30" s="95">
        <v>0.82999999999999996</v>
      </c>
      <c r="H30" s="96">
        <f t="shared" si="13"/>
        <v>3275.3000000000002</v>
      </c>
    </row>
    <row r="31" ht="15">
      <c r="A31" s="92">
        <f t="shared" si="14"/>
        <v>26</v>
      </c>
      <c r="B31" s="97" t="s">
        <v>80</v>
      </c>
      <c r="C31" s="98">
        <v>53026999</v>
      </c>
      <c r="D31" s="95">
        <v>8</v>
      </c>
      <c r="E31" s="95">
        <v>1598</v>
      </c>
      <c r="F31" s="95">
        <v>204</v>
      </c>
      <c r="G31" s="95">
        <v>0.82999999999999996</v>
      </c>
      <c r="H31" s="96">
        <f t="shared" si="13"/>
        <v>2164.5999999999999</v>
      </c>
    </row>
    <row r="32" ht="15">
      <c r="A32" s="92">
        <f t="shared" si="14"/>
        <v>27</v>
      </c>
      <c r="B32" s="97" t="s">
        <v>81</v>
      </c>
      <c r="C32" s="98">
        <v>53027999</v>
      </c>
      <c r="D32" s="95">
        <v>8</v>
      </c>
      <c r="E32" s="95">
        <v>1237</v>
      </c>
      <c r="F32" s="95">
        <v>204</v>
      </c>
      <c r="G32" s="95">
        <v>0.82999999999999996</v>
      </c>
      <c r="H32" s="96">
        <f t="shared" si="13"/>
        <v>1675.6000000000001</v>
      </c>
    </row>
    <row r="33" ht="15">
      <c r="A33" s="92">
        <f t="shared" si="14"/>
        <v>28</v>
      </c>
      <c r="B33" s="97" t="s">
        <v>82</v>
      </c>
      <c r="C33" s="98">
        <v>53028999</v>
      </c>
      <c r="D33" s="95">
        <v>8</v>
      </c>
      <c r="E33" s="95">
        <v>3691</v>
      </c>
      <c r="F33" s="95">
        <v>204</v>
      </c>
      <c r="G33" s="95">
        <v>0.82999999999999996</v>
      </c>
      <c r="H33" s="96">
        <f t="shared" si="13"/>
        <v>4999.7000000000007</v>
      </c>
    </row>
    <row r="34" ht="15.75" customHeight="1">
      <c r="A34" s="92">
        <f t="shared" si="14"/>
        <v>29</v>
      </c>
      <c r="B34" s="97" t="s">
        <v>83</v>
      </c>
      <c r="C34" s="98">
        <v>53029999</v>
      </c>
      <c r="D34" s="95">
        <v>8</v>
      </c>
      <c r="E34" s="95">
        <v>4077</v>
      </c>
      <c r="F34" s="95">
        <v>204</v>
      </c>
      <c r="G34" s="95">
        <v>0.82999999999999996</v>
      </c>
      <c r="H34" s="96">
        <f t="shared" si="13"/>
        <v>5522.5</v>
      </c>
    </row>
    <row r="35" ht="15">
      <c r="A35" s="92">
        <f t="shared" si="14"/>
        <v>30</v>
      </c>
      <c r="B35" s="97" t="s">
        <v>84</v>
      </c>
      <c r="C35" s="98">
        <v>53030999</v>
      </c>
      <c r="D35" s="95">
        <v>8</v>
      </c>
      <c r="E35" s="95">
        <v>2385</v>
      </c>
      <c r="F35" s="95">
        <v>204</v>
      </c>
      <c r="G35" s="95">
        <v>0.82999999999999996</v>
      </c>
      <c r="H35" s="96">
        <f t="shared" si="13"/>
        <v>3230.6000000000004</v>
      </c>
    </row>
    <row r="36" ht="15">
      <c r="A36" s="92">
        <f t="shared" si="14"/>
        <v>31</v>
      </c>
      <c r="B36" s="97" t="s">
        <v>85</v>
      </c>
      <c r="C36" s="98">
        <v>53031999</v>
      </c>
      <c r="D36" s="95">
        <v>8</v>
      </c>
      <c r="E36" s="95">
        <v>11655</v>
      </c>
      <c r="F36" s="95">
        <v>204</v>
      </c>
      <c r="G36" s="95">
        <v>0.82999999999999996</v>
      </c>
      <c r="H36" s="96">
        <f t="shared" si="13"/>
        <v>15787.400000000001</v>
      </c>
    </row>
    <row r="37" ht="15">
      <c r="A37" s="92">
        <f t="shared" si="14"/>
        <v>32</v>
      </c>
      <c r="B37" s="97" t="s">
        <v>86</v>
      </c>
      <c r="C37" s="98">
        <v>53032999</v>
      </c>
      <c r="D37" s="95">
        <v>8</v>
      </c>
      <c r="E37" s="95">
        <v>3211</v>
      </c>
      <c r="F37" s="95">
        <v>204</v>
      </c>
      <c r="G37" s="95">
        <v>0.82999999999999996</v>
      </c>
      <c r="H37" s="96">
        <f t="shared" si="13"/>
        <v>4349.5</v>
      </c>
    </row>
    <row r="38" ht="15">
      <c r="A38" s="92">
        <f t="shared" si="14"/>
        <v>33</v>
      </c>
      <c r="B38" s="97" t="s">
        <v>87</v>
      </c>
      <c r="C38" s="98">
        <v>53033999</v>
      </c>
      <c r="D38" s="95">
        <v>8</v>
      </c>
      <c r="E38" s="95">
        <v>2735</v>
      </c>
      <c r="F38" s="95">
        <v>204</v>
      </c>
      <c r="G38" s="95">
        <v>0.82999999999999996</v>
      </c>
      <c r="H38" s="96">
        <f t="shared" si="13"/>
        <v>3704.7000000000003</v>
      </c>
    </row>
    <row r="39" ht="15">
      <c r="A39" s="92">
        <f t="shared" si="14"/>
        <v>34</v>
      </c>
      <c r="B39" s="97" t="s">
        <v>88</v>
      </c>
      <c r="C39" s="98">
        <v>53034999</v>
      </c>
      <c r="D39" s="95">
        <v>8</v>
      </c>
      <c r="E39" s="95">
        <v>1268</v>
      </c>
      <c r="F39" s="95">
        <v>204</v>
      </c>
      <c r="G39" s="95">
        <v>0.82999999999999996</v>
      </c>
      <c r="H39" s="96">
        <f t="shared" si="13"/>
        <v>1717.6000000000001</v>
      </c>
    </row>
    <row r="40" ht="15">
      <c r="A40" s="92">
        <f t="shared" si="14"/>
        <v>35</v>
      </c>
      <c r="B40" s="97" t="s">
        <v>89</v>
      </c>
      <c r="C40" s="98">
        <v>53035999</v>
      </c>
      <c r="D40" s="95">
        <v>8</v>
      </c>
      <c r="E40" s="95">
        <v>3321</v>
      </c>
      <c r="F40" s="95">
        <v>204</v>
      </c>
      <c r="G40" s="95">
        <v>0.82999999999999996</v>
      </c>
      <c r="H40" s="96">
        <f t="shared" si="13"/>
        <v>4498.5</v>
      </c>
    </row>
    <row r="41" ht="15">
      <c r="A41" s="92">
        <f t="shared" si="14"/>
        <v>36</v>
      </c>
      <c r="B41" s="97" t="s">
        <v>90</v>
      </c>
      <c r="C41" s="98">
        <v>53036999</v>
      </c>
      <c r="D41" s="95">
        <v>8</v>
      </c>
      <c r="E41" s="95">
        <v>4689</v>
      </c>
      <c r="F41" s="95">
        <v>204</v>
      </c>
      <c r="G41" s="95">
        <v>0.82999999999999996</v>
      </c>
      <c r="H41" s="96">
        <f t="shared" si="13"/>
        <v>6351.5</v>
      </c>
    </row>
    <row r="42" ht="15">
      <c r="A42" s="92">
        <f t="shared" si="14"/>
        <v>37</v>
      </c>
      <c r="B42" s="97" t="s">
        <v>91</v>
      </c>
      <c r="C42" s="98">
        <v>53037999</v>
      </c>
      <c r="D42" s="95">
        <v>8</v>
      </c>
      <c r="E42" s="95">
        <v>1339</v>
      </c>
      <c r="F42" s="95">
        <v>204</v>
      </c>
      <c r="G42" s="95">
        <v>0.82999999999999996</v>
      </c>
      <c r="H42" s="96">
        <f t="shared" si="13"/>
        <v>1813.8000000000002</v>
      </c>
    </row>
    <row r="43" ht="15">
      <c r="A43" s="92">
        <f t="shared" si="14"/>
        <v>38</v>
      </c>
      <c r="B43" s="97" t="s">
        <v>92</v>
      </c>
      <c r="C43" s="98">
        <v>53038999</v>
      </c>
      <c r="D43" s="95">
        <v>8</v>
      </c>
      <c r="E43" s="95">
        <v>1103</v>
      </c>
      <c r="F43" s="95">
        <v>204</v>
      </c>
      <c r="G43" s="95">
        <v>0.82999999999999996</v>
      </c>
      <c r="H43" s="96">
        <f t="shared" si="13"/>
        <v>1494.1000000000001</v>
      </c>
    </row>
    <row r="44" ht="15">
      <c r="A44" s="92">
        <f t="shared" si="14"/>
        <v>39</v>
      </c>
      <c r="B44" s="97" t="s">
        <v>93</v>
      </c>
      <c r="C44" s="98">
        <v>53041999</v>
      </c>
      <c r="D44" s="95">
        <v>8</v>
      </c>
      <c r="E44" s="95">
        <v>2790</v>
      </c>
      <c r="F44" s="95">
        <v>204</v>
      </c>
      <c r="G44" s="95">
        <v>0.82999999999999996</v>
      </c>
      <c r="H44" s="96">
        <f t="shared" si="13"/>
        <v>3779.2000000000003</v>
      </c>
    </row>
    <row r="45" ht="15">
      <c r="A45" s="92">
        <f t="shared" si="14"/>
        <v>40</v>
      </c>
      <c r="B45" s="97" t="s">
        <v>94</v>
      </c>
      <c r="C45" s="98">
        <v>53042999</v>
      </c>
      <c r="D45" s="95">
        <v>8</v>
      </c>
      <c r="E45" s="95">
        <v>3498</v>
      </c>
      <c r="F45" s="95">
        <v>204</v>
      </c>
      <c r="G45" s="95">
        <v>0.82999999999999996</v>
      </c>
      <c r="H45" s="96">
        <f t="shared" si="13"/>
        <v>4738.3000000000002</v>
      </c>
    </row>
    <row r="46" ht="15">
      <c r="A46" s="92">
        <f t="shared" si="14"/>
        <v>41</v>
      </c>
      <c r="B46" s="97" t="s">
        <v>95</v>
      </c>
      <c r="C46" s="98">
        <v>53043999</v>
      </c>
      <c r="D46" s="95">
        <v>8</v>
      </c>
      <c r="E46" s="95">
        <v>2082</v>
      </c>
      <c r="F46" s="95">
        <v>204</v>
      </c>
      <c r="G46" s="95">
        <v>0.82999999999999996</v>
      </c>
      <c r="H46" s="96">
        <f t="shared" si="13"/>
        <v>2820.2000000000003</v>
      </c>
    </row>
    <row r="47" ht="15">
      <c r="A47" s="92">
        <f t="shared" si="14"/>
        <v>42</v>
      </c>
      <c r="B47" s="97" t="s">
        <v>96</v>
      </c>
      <c r="C47" s="98">
        <v>53044999</v>
      </c>
      <c r="D47" s="95">
        <v>8</v>
      </c>
      <c r="E47" s="95">
        <v>1711</v>
      </c>
      <c r="F47" s="95">
        <v>204</v>
      </c>
      <c r="G47" s="95">
        <v>0.82999999999999996</v>
      </c>
      <c r="H47" s="96">
        <f t="shared" si="13"/>
        <v>2317.7000000000003</v>
      </c>
    </row>
    <row r="48" ht="15.75">
      <c r="A48" s="99"/>
      <c r="B48" s="73" t="s">
        <v>40</v>
      </c>
      <c r="C48" s="100"/>
      <c r="D48" s="101"/>
      <c r="E48" s="102">
        <f>SUM(E6:E47)</f>
        <v>225675</v>
      </c>
      <c r="F48" s="101"/>
      <c r="G48" s="101"/>
      <c r="H48" s="103">
        <f>SUM(H6:H47)</f>
        <v>305690.49999999994</v>
      </c>
    </row>
    <row r="49" ht="15">
      <c r="C49" s="100"/>
      <c r="D49" s="104"/>
    </row>
    <row r="50" ht="15">
      <c r="C50" s="74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23</cp:revision>
  <dcterms:created xsi:type="dcterms:W3CDTF">2011-09-26T09:58:00Z</dcterms:created>
  <dcterms:modified xsi:type="dcterms:W3CDTF">2025-10-30T13:47:40Z</dcterms:modified>
  <cp:version>1048576</cp:version>
</cp:coreProperties>
</file>